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40FBBB2C-B2A4-472B-AD1B-4A559A6F35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N45" i="2" s="1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5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I26" i="3"/>
  <c r="I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J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Z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P26" i="4" s="1"/>
  <c r="P45" i="4" s="1"/>
  <c r="O13" i="4"/>
  <c r="O26" i="4" s="1"/>
  <c r="N13" i="4"/>
  <c r="N26" i="4" s="1"/>
  <c r="M13" i="4"/>
  <c r="M26" i="4" s="1"/>
  <c r="M45" i="4" s="1"/>
  <c r="L13" i="4"/>
  <c r="K13" i="4"/>
  <c r="K26" i="4" s="1"/>
  <c r="K45" i="4" s="1"/>
  <c r="J13" i="4"/>
  <c r="I13" i="4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E45" i="5" s="1"/>
  <c r="D37" i="5"/>
  <c r="D44" i="5" s="1"/>
  <c r="C37" i="5"/>
  <c r="C44" i="5" s="1"/>
  <c r="Z26" i="5"/>
  <c r="Y26" i="5"/>
  <c r="Y45" i="5" s="1"/>
  <c r="Q26" i="5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Q13" i="5"/>
  <c r="P13" i="5"/>
  <c r="P26" i="5" s="1"/>
  <c r="P45" i="5" s="1"/>
  <c r="O13" i="5"/>
  <c r="O26" i="5" s="1"/>
  <c r="N13" i="5"/>
  <c r="N26" i="5" s="1"/>
  <c r="N45" i="5" s="1"/>
  <c r="M13" i="5"/>
  <c r="M26" i="5" s="1"/>
  <c r="L13" i="5"/>
  <c r="L26" i="5" s="1"/>
  <c r="L45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R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Z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M45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L45" i="7" s="1"/>
  <c r="K13" i="7"/>
  <c r="K26" i="7" s="1"/>
  <c r="K45" i="7" s="1"/>
  <c r="J13" i="7"/>
  <c r="I13" i="7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X44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R37" i="8"/>
  <c r="Q37" i="8"/>
  <c r="P37" i="8"/>
  <c r="O37" i="8"/>
  <c r="O44" i="8" s="1"/>
  <c r="N37" i="8"/>
  <c r="N44" i="8" s="1"/>
  <c r="M37" i="8"/>
  <c r="M44" i="8" s="1"/>
  <c r="L37" i="8"/>
  <c r="L44" i="8" s="1"/>
  <c r="K37" i="8"/>
  <c r="J37" i="8"/>
  <c r="I37" i="8"/>
  <c r="H37" i="8"/>
  <c r="G37" i="8"/>
  <c r="G44" i="8" s="1"/>
  <c r="F37" i="8"/>
  <c r="E37" i="8"/>
  <c r="E44" i="8" s="1"/>
  <c r="D37" i="8"/>
  <c r="D44" i="8" s="1"/>
  <c r="C37" i="8"/>
  <c r="M26" i="8"/>
  <c r="M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Q26" i="9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S45" i="9" s="1"/>
  <c r="R13" i="9"/>
  <c r="Q13" i="9"/>
  <c r="P13" i="9"/>
  <c r="P26" i="9" s="1"/>
  <c r="P45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F26" i="9" s="1"/>
  <c r="F45" i="9" s="1"/>
  <c r="E13" i="9"/>
  <c r="E26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5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V45" i="10" s="1"/>
  <c r="I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U13" i="10"/>
  <c r="U26" i="10" s="1"/>
  <c r="U45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J45" i="10" s="1"/>
  <c r="I13" i="10"/>
  <c r="H13" i="10"/>
  <c r="H26" i="10" s="1"/>
  <c r="G13" i="10"/>
  <c r="G26" i="10" s="1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Y45" i="11" s="1"/>
  <c r="N26" i="11"/>
  <c r="I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S13" i="11"/>
  <c r="R13" i="11"/>
  <c r="R26" i="11" s="1"/>
  <c r="Q13" i="11"/>
  <c r="Q26" i="11" s="1"/>
  <c r="Q45" i="11" s="1"/>
  <c r="P13" i="11"/>
  <c r="P26" i="11" s="1"/>
  <c r="O13" i="11"/>
  <c r="O26" i="11" s="1"/>
  <c r="N13" i="11"/>
  <c r="M13" i="11"/>
  <c r="M26" i="11" s="1"/>
  <c r="M45" i="11" s="1"/>
  <c r="L13" i="11"/>
  <c r="L26" i="11" s="1"/>
  <c r="K13" i="11"/>
  <c r="J13" i="11"/>
  <c r="J26" i="11" s="1"/>
  <c r="I13" i="1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I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V45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J26" i="12" s="1"/>
  <c r="I13" i="12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E45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W13" i="13"/>
  <c r="W26" i="13" s="1"/>
  <c r="V13" i="13"/>
  <c r="V26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M13" i="13"/>
  <c r="M26" i="13" s="1"/>
  <c r="M45" i="13" s="1"/>
  <c r="L13" i="13"/>
  <c r="L26" i="13" s="1"/>
  <c r="K13" i="13"/>
  <c r="K26" i="13" s="1"/>
  <c r="K45" i="13" s="1"/>
  <c r="J13" i="13"/>
  <c r="J26" i="13" s="1"/>
  <c r="I13" i="13"/>
  <c r="I26" i="13" s="1"/>
  <c r="I45" i="13" s="1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E45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R26" i="14"/>
  <c r="F26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V45" i="14" s="1"/>
  <c r="U13" i="14"/>
  <c r="U26" i="14" s="1"/>
  <c r="U45" i="14" s="1"/>
  <c r="T13" i="14"/>
  <c r="T26" i="14" s="1"/>
  <c r="S13" i="14"/>
  <c r="S26" i="14" s="1"/>
  <c r="R13" i="14"/>
  <c r="Q13" i="14"/>
  <c r="P13" i="14"/>
  <c r="P26" i="14" s="1"/>
  <c r="O13" i="14"/>
  <c r="N13" i="14"/>
  <c r="N26" i="14" s="1"/>
  <c r="M13" i="14"/>
  <c r="M26" i="14" s="1"/>
  <c r="M45" i="14" s="1"/>
  <c r="L13" i="14"/>
  <c r="L26" i="14" s="1"/>
  <c r="K13" i="14"/>
  <c r="K26" i="14" s="1"/>
  <c r="K45" i="14" s="1"/>
  <c r="J13" i="14"/>
  <c r="J26" i="14" s="1"/>
  <c r="I13" i="14"/>
  <c r="I26" i="14" s="1"/>
  <c r="I45" i="14" s="1"/>
  <c r="H13" i="14"/>
  <c r="H26" i="14" s="1"/>
  <c r="G13" i="14"/>
  <c r="F13" i="14"/>
  <c r="E13" i="14"/>
  <c r="E26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D44" i="15" s="1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V26" i="15"/>
  <c r="N26" i="15"/>
  <c r="F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G26" i="15" s="1"/>
  <c r="G45" i="15" s="1"/>
  <c r="F25" i="15"/>
  <c r="E25" i="15"/>
  <c r="D25" i="15"/>
  <c r="C25" i="15"/>
  <c r="AA13" i="15"/>
  <c r="AA26" i="15" s="1"/>
  <c r="Y13" i="15"/>
  <c r="Y26" i="15" s="1"/>
  <c r="Y45" i="15" s="1"/>
  <c r="X13" i="15"/>
  <c r="W13" i="15"/>
  <c r="V13" i="15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O13" i="15"/>
  <c r="N13" i="15"/>
  <c r="M13" i="15"/>
  <c r="M26" i="15" s="1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G13" i="15"/>
  <c r="F13" i="15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F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P13" i="16"/>
  <c r="P26" i="16" s="1"/>
  <c r="O13" i="16"/>
  <c r="N13" i="16"/>
  <c r="N26" i="16" s="1"/>
  <c r="M13" i="16"/>
  <c r="M26" i="16" s="1"/>
  <c r="L13" i="16"/>
  <c r="L26" i="16" s="1"/>
  <c r="K13" i="16"/>
  <c r="K26" i="16" s="1"/>
  <c r="K45" i="16" s="1"/>
  <c r="J13" i="16"/>
  <c r="J26" i="16" s="1"/>
  <c r="J45" i="16" s="1"/>
  <c r="I13" i="16"/>
  <c r="I26" i="16" s="1"/>
  <c r="H13" i="16"/>
  <c r="H26" i="16" s="1"/>
  <c r="G13" i="16"/>
  <c r="F13" i="16"/>
  <c r="E13" i="16"/>
  <c r="E26" i="16" s="1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5" i="17"/>
  <c r="S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T37" i="17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F26" i="17"/>
  <c r="F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V13" i="17"/>
  <c r="V26" i="17" s="1"/>
  <c r="V45" i="17" s="1"/>
  <c r="U13" i="17"/>
  <c r="U26" i="17" s="1"/>
  <c r="T13" i="17"/>
  <c r="T26" i="17" s="1"/>
  <c r="S13" i="17"/>
  <c r="S26" i="17" s="1"/>
  <c r="S45" i="17" s="1"/>
  <c r="R13" i="17"/>
  <c r="R26" i="17" s="1"/>
  <c r="Q13" i="17"/>
  <c r="P13" i="17"/>
  <c r="P26" i="17" s="1"/>
  <c r="O13" i="17"/>
  <c r="N13" i="17"/>
  <c r="N26" i="17" s="1"/>
  <c r="N45" i="17" s="1"/>
  <c r="M13" i="17"/>
  <c r="M26" i="17" s="1"/>
  <c r="L13" i="17"/>
  <c r="L26" i="17" s="1"/>
  <c r="K13" i="17"/>
  <c r="J13" i="17"/>
  <c r="J26" i="17" s="1"/>
  <c r="J45" i="17" s="1"/>
  <c r="I13" i="17"/>
  <c r="H13" i="17"/>
  <c r="H26" i="17" s="1"/>
  <c r="G13" i="17"/>
  <c r="F13" i="17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N26" i="18"/>
  <c r="F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P13" i="18"/>
  <c r="P26" i="18" s="1"/>
  <c r="P45" i="18" s="1"/>
  <c r="O13" i="18"/>
  <c r="O26" i="18" s="1"/>
  <c r="N13" i="18"/>
  <c r="M13" i="18"/>
  <c r="M26" i="18" s="1"/>
  <c r="L13" i="18"/>
  <c r="L26" i="18" s="1"/>
  <c r="K13" i="18"/>
  <c r="K26" i="18" s="1"/>
  <c r="J13" i="18"/>
  <c r="J26" i="18" s="1"/>
  <c r="J45" i="18" s="1"/>
  <c r="I13" i="18"/>
  <c r="H13" i="18"/>
  <c r="H26" i="18" s="1"/>
  <c r="H45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M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X26" i="19"/>
  <c r="F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N26" i="19" s="1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V13" i="19"/>
  <c r="V26" i="19" s="1"/>
  <c r="U13" i="19"/>
  <c r="T13" i="19"/>
  <c r="T26" i="19" s="1"/>
  <c r="T45" i="19" s="1"/>
  <c r="S13" i="19"/>
  <c r="R13" i="19"/>
  <c r="R26" i="19" s="1"/>
  <c r="Q13" i="19"/>
  <c r="P13" i="19"/>
  <c r="P26" i="19" s="1"/>
  <c r="O13" i="19"/>
  <c r="N13" i="19"/>
  <c r="M13" i="19"/>
  <c r="L13" i="19"/>
  <c r="L26" i="19" s="1"/>
  <c r="K13" i="19"/>
  <c r="J13" i="19"/>
  <c r="J26" i="19" s="1"/>
  <c r="I13" i="19"/>
  <c r="H13" i="19"/>
  <c r="H26" i="19" s="1"/>
  <c r="G13" i="19"/>
  <c r="F13" i="19"/>
  <c r="E13" i="19"/>
  <c r="D13" i="19"/>
  <c r="D26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P26" i="20"/>
  <c r="AA25" i="20"/>
  <c r="Z25" i="20"/>
  <c r="Y25" i="20"/>
  <c r="X25" i="20"/>
  <c r="W25" i="20"/>
  <c r="V25" i="20"/>
  <c r="V26" i="20" s="1"/>
  <c r="V45" i="20" s="1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AA13" i="20"/>
  <c r="AA26" i="20" s="1"/>
  <c r="AA45" i="20" s="1"/>
  <c r="Y13" i="20"/>
  <c r="X13" i="20"/>
  <c r="X26" i="20" s="1"/>
  <c r="W13" i="20"/>
  <c r="W26" i="20" s="1"/>
  <c r="V13" i="20"/>
  <c r="U13" i="20"/>
  <c r="T13" i="20"/>
  <c r="T26" i="20" s="1"/>
  <c r="T45" i="20" s="1"/>
  <c r="S13" i="20"/>
  <c r="S26" i="20" s="1"/>
  <c r="R13" i="20"/>
  <c r="Q13" i="20"/>
  <c r="P13" i="20"/>
  <c r="O13" i="20"/>
  <c r="O26" i="20" s="1"/>
  <c r="N13" i="20"/>
  <c r="M13" i="20"/>
  <c r="L13" i="20"/>
  <c r="L26" i="20" s="1"/>
  <c r="L45" i="20" s="1"/>
  <c r="K13" i="20"/>
  <c r="K26" i="20" s="1"/>
  <c r="J13" i="20"/>
  <c r="I13" i="20"/>
  <c r="H13" i="20"/>
  <c r="G13" i="20"/>
  <c r="G26" i="20" s="1"/>
  <c r="F13" i="20"/>
  <c r="E13" i="20"/>
  <c r="D13" i="20"/>
  <c r="D26" i="20" s="1"/>
  <c r="D45" i="20" s="1"/>
  <c r="C13" i="20"/>
  <c r="C26" i="20" s="1"/>
  <c r="C45" i="20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T44" i="1"/>
  <c r="L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Q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O26" i="1" s="1"/>
  <c r="O45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Z26" i="1" s="1"/>
  <c r="W13" i="1"/>
  <c r="W26" i="1" s="1"/>
  <c r="V13" i="1"/>
  <c r="V26" i="1" s="1"/>
  <c r="V45" i="1" s="1"/>
  <c r="U13" i="1"/>
  <c r="T13" i="1"/>
  <c r="T26" i="1" s="1"/>
  <c r="T45" i="1" s="1"/>
  <c r="S13" i="1"/>
  <c r="R13" i="1"/>
  <c r="R26" i="1" s="1"/>
  <c r="Q13" i="1"/>
  <c r="P13" i="1"/>
  <c r="P26" i="1" s="1"/>
  <c r="P45" i="1" s="1"/>
  <c r="O13" i="1"/>
  <c r="N13" i="1"/>
  <c r="N26" i="1" s="1"/>
  <c r="N45" i="1" s="1"/>
  <c r="M13" i="1"/>
  <c r="L13" i="1"/>
  <c r="L26" i="1" s="1"/>
  <c r="K13" i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D13" i="1"/>
  <c r="D26" i="1" s="1"/>
  <c r="C13" i="1"/>
  <c r="P44" i="16" l="1"/>
  <c r="I45" i="1"/>
  <c r="S26" i="7"/>
  <c r="S45" i="7" s="1"/>
  <c r="K45" i="20"/>
  <c r="N45" i="18"/>
  <c r="O26" i="15"/>
  <c r="O45" i="15" s="1"/>
  <c r="W26" i="15"/>
  <c r="W45" i="15" s="1"/>
  <c r="L44" i="15"/>
  <c r="T44" i="15"/>
  <c r="S45" i="14"/>
  <c r="F45" i="14"/>
  <c r="AA26" i="8"/>
  <c r="Y45" i="1"/>
  <c r="Q44" i="20"/>
  <c r="Z13" i="1"/>
  <c r="AA45" i="17"/>
  <c r="Z44" i="17"/>
  <c r="F45" i="15"/>
  <c r="V44" i="15"/>
  <c r="V45" i="15" s="1"/>
  <c r="V45" i="7"/>
  <c r="V45" i="5"/>
  <c r="G44" i="20"/>
  <c r="C26" i="18"/>
  <c r="C45" i="18" s="1"/>
  <c r="K26" i="11"/>
  <c r="K45" i="11" s="1"/>
  <c r="S26" i="11"/>
  <c r="S45" i="11" s="1"/>
  <c r="M44" i="2"/>
  <c r="S45" i="20"/>
  <c r="C45" i="16"/>
  <c r="T44" i="11"/>
  <c r="L45" i="1"/>
  <c r="H45" i="19"/>
  <c r="P45" i="19"/>
  <c r="D45" i="17"/>
  <c r="L45" i="17"/>
  <c r="F45" i="7"/>
  <c r="V44" i="19"/>
  <c r="U44" i="17"/>
  <c r="W44" i="12"/>
  <c r="L26" i="4"/>
  <c r="L45" i="4" s="1"/>
  <c r="E44" i="2"/>
  <c r="U44" i="2"/>
  <c r="U45" i="2" s="1"/>
  <c r="R44" i="19"/>
  <c r="L44" i="11"/>
  <c r="J26" i="9"/>
  <c r="D45" i="1"/>
  <c r="D45" i="19"/>
  <c r="L45" i="19"/>
  <c r="H45" i="16"/>
  <c r="P45" i="16"/>
  <c r="T45" i="15"/>
  <c r="Z25" i="12"/>
  <c r="Q45" i="10"/>
  <c r="Z26" i="8"/>
  <c r="G44" i="4"/>
  <c r="O44" i="4"/>
  <c r="W44" i="4"/>
  <c r="W45" i="4" s="1"/>
  <c r="Q45" i="1"/>
  <c r="Q44" i="1"/>
  <c r="Y44" i="18"/>
  <c r="R26" i="16"/>
  <c r="R45" i="16" s="1"/>
  <c r="X44" i="16"/>
  <c r="Z44" i="16" s="1"/>
  <c r="J26" i="8"/>
  <c r="Y45" i="3"/>
  <c r="Z26" i="3"/>
  <c r="C45" i="17"/>
  <c r="K26" i="17"/>
  <c r="K45" i="17" s="1"/>
  <c r="R26" i="9"/>
  <c r="R45" i="9" s="1"/>
  <c r="R26" i="2"/>
  <c r="R45" i="2" s="1"/>
  <c r="F45" i="1"/>
  <c r="J45" i="19"/>
  <c r="R45" i="19"/>
  <c r="Q26" i="14"/>
  <c r="Q45" i="14" s="1"/>
  <c r="Z25" i="13"/>
  <c r="N44" i="10"/>
  <c r="N45" i="10" s="1"/>
  <c r="J44" i="9"/>
  <c r="J26" i="7"/>
  <c r="J45" i="7" s="1"/>
  <c r="O44" i="3"/>
  <c r="W44" i="3"/>
  <c r="E45" i="2"/>
  <c r="M45" i="2"/>
  <c r="F45" i="6"/>
  <c r="V45" i="6"/>
  <c r="R45" i="6"/>
  <c r="I45" i="5"/>
  <c r="O44" i="5"/>
  <c r="O45" i="5" s="1"/>
  <c r="W44" i="5"/>
  <c r="W45" i="5" s="1"/>
  <c r="R26" i="4"/>
  <c r="R45" i="4" s="1"/>
  <c r="G45" i="2"/>
  <c r="W45" i="2"/>
  <c r="Z13" i="20"/>
  <c r="E26" i="19"/>
  <c r="M26" i="19"/>
  <c r="M45" i="19" s="1"/>
  <c r="U26" i="19"/>
  <c r="I26" i="18"/>
  <c r="I45" i="18" s="1"/>
  <c r="Q26" i="18"/>
  <c r="Q45" i="18" s="1"/>
  <c r="Y26" i="18"/>
  <c r="Y45" i="18" s="1"/>
  <c r="F44" i="18"/>
  <c r="N44" i="18"/>
  <c r="V44" i="18"/>
  <c r="V45" i="18" s="1"/>
  <c r="I26" i="17"/>
  <c r="Q26" i="17"/>
  <c r="Q45" i="17" s="1"/>
  <c r="Y26" i="17"/>
  <c r="Y45" i="17" s="1"/>
  <c r="Z50" i="17"/>
  <c r="I45" i="16"/>
  <c r="Q45" i="16"/>
  <c r="Y45" i="16"/>
  <c r="J45" i="15"/>
  <c r="R45" i="15"/>
  <c r="AA45" i="15"/>
  <c r="D45" i="14"/>
  <c r="L45" i="14"/>
  <c r="T45" i="14"/>
  <c r="D45" i="12"/>
  <c r="L45" i="12"/>
  <c r="T45" i="12"/>
  <c r="U45" i="12"/>
  <c r="T44" i="10"/>
  <c r="Z50" i="10"/>
  <c r="J44" i="8"/>
  <c r="R44" i="8"/>
  <c r="R45" i="8" s="1"/>
  <c r="W45" i="6"/>
  <c r="M45" i="5"/>
  <c r="J26" i="3"/>
  <c r="J45" i="3" s="1"/>
  <c r="R26" i="3"/>
  <c r="R45" i="3" s="1"/>
  <c r="H45" i="2"/>
  <c r="P45" i="2"/>
  <c r="G45" i="11"/>
  <c r="W45" i="11"/>
  <c r="L45" i="8"/>
  <c r="I45" i="7"/>
  <c r="O44" i="7"/>
  <c r="J26" i="6"/>
  <c r="J45" i="6" s="1"/>
  <c r="F45" i="4"/>
  <c r="N45" i="4"/>
  <c r="R45" i="14"/>
  <c r="O45" i="11"/>
  <c r="O44" i="10"/>
  <c r="L45" i="9"/>
  <c r="T45" i="8"/>
  <c r="C26" i="1"/>
  <c r="C45" i="1" s="1"/>
  <c r="K26" i="1"/>
  <c r="K45" i="1" s="1"/>
  <c r="S26" i="1"/>
  <c r="S45" i="1" s="1"/>
  <c r="AA26" i="1"/>
  <c r="AA45" i="1" s="1"/>
  <c r="F26" i="20"/>
  <c r="F45" i="20" s="1"/>
  <c r="N26" i="20"/>
  <c r="N45" i="20" s="1"/>
  <c r="Z44" i="20"/>
  <c r="E45" i="18"/>
  <c r="M45" i="18"/>
  <c r="U45" i="18"/>
  <c r="E45" i="17"/>
  <c r="M45" i="17"/>
  <c r="U45" i="17"/>
  <c r="H45" i="14"/>
  <c r="P45" i="14"/>
  <c r="Z13" i="14"/>
  <c r="H45" i="12"/>
  <c r="P45" i="12"/>
  <c r="Z50" i="12"/>
  <c r="Z37" i="10"/>
  <c r="G44" i="9"/>
  <c r="G45" i="9" s="1"/>
  <c r="O44" i="9"/>
  <c r="E45" i="8"/>
  <c r="U45" i="8"/>
  <c r="E45" i="7"/>
  <c r="U45" i="7"/>
  <c r="C45" i="6"/>
  <c r="K45" i="6"/>
  <c r="S45" i="6"/>
  <c r="U45" i="6"/>
  <c r="F45" i="3"/>
  <c r="V45" i="3"/>
  <c r="O44" i="2"/>
  <c r="J26" i="5"/>
  <c r="R26" i="5"/>
  <c r="E26" i="1"/>
  <c r="E45" i="1" s="1"/>
  <c r="M26" i="1"/>
  <c r="M45" i="1" s="1"/>
  <c r="U26" i="1"/>
  <c r="U45" i="1" s="1"/>
  <c r="C26" i="19"/>
  <c r="K26" i="19"/>
  <c r="K45" i="19" s="1"/>
  <c r="S26" i="19"/>
  <c r="S45" i="19" s="1"/>
  <c r="AA45" i="19"/>
  <c r="G45" i="18"/>
  <c r="O45" i="18"/>
  <c r="W45" i="18"/>
  <c r="G26" i="17"/>
  <c r="O26" i="17"/>
  <c r="W26" i="17"/>
  <c r="D44" i="17"/>
  <c r="L44" i="17"/>
  <c r="T44" i="17"/>
  <c r="T45" i="17" s="1"/>
  <c r="G26" i="16"/>
  <c r="G45" i="16" s="1"/>
  <c r="O26" i="16"/>
  <c r="W26" i="16"/>
  <c r="D44" i="16"/>
  <c r="D45" i="16" s="1"/>
  <c r="L44" i="16"/>
  <c r="L45" i="16" s="1"/>
  <c r="T44" i="16"/>
  <c r="T45" i="16" s="1"/>
  <c r="H45" i="15"/>
  <c r="P45" i="15"/>
  <c r="Z25" i="15"/>
  <c r="J45" i="14"/>
  <c r="AA26" i="13"/>
  <c r="AA45" i="13" s="1"/>
  <c r="J45" i="12"/>
  <c r="R45" i="12"/>
  <c r="AA26" i="12"/>
  <c r="AA45" i="12" s="1"/>
  <c r="AA26" i="11"/>
  <c r="AA45" i="11" s="1"/>
  <c r="AA44" i="10"/>
  <c r="AA45" i="10" s="1"/>
  <c r="W45" i="9"/>
  <c r="G45" i="8"/>
  <c r="O45" i="8"/>
  <c r="W45" i="8"/>
  <c r="G44" i="6"/>
  <c r="O44" i="6"/>
  <c r="O45" i="6" s="1"/>
  <c r="C45" i="5"/>
  <c r="K45" i="5"/>
  <c r="S45" i="5"/>
  <c r="F45" i="2"/>
  <c r="V45" i="2"/>
  <c r="J45" i="1"/>
  <c r="R45" i="1"/>
  <c r="W45" i="1"/>
  <c r="H45" i="1"/>
  <c r="I26" i="20"/>
  <c r="I45" i="20" s="1"/>
  <c r="Q26" i="20"/>
  <c r="Q45" i="20" s="1"/>
  <c r="Y26" i="20"/>
  <c r="Y45" i="20" s="1"/>
  <c r="Z50" i="20"/>
  <c r="V45" i="19"/>
  <c r="D45" i="18"/>
  <c r="L45" i="18"/>
  <c r="T45" i="18"/>
  <c r="I45" i="17"/>
  <c r="O45" i="16"/>
  <c r="W45" i="16"/>
  <c r="E45" i="15"/>
  <c r="M45" i="15"/>
  <c r="U45" i="15"/>
  <c r="Z26" i="2"/>
  <c r="J26" i="20"/>
  <c r="J45" i="20" s="1"/>
  <c r="R26" i="20"/>
  <c r="R45" i="20" s="1"/>
  <c r="P45" i="20"/>
  <c r="I26" i="19"/>
  <c r="I45" i="19" s="1"/>
  <c r="Q26" i="19"/>
  <c r="Q45" i="19" s="1"/>
  <c r="Y26" i="19"/>
  <c r="Y45" i="19" s="1"/>
  <c r="X45" i="19"/>
  <c r="X26" i="16"/>
  <c r="Z13" i="16"/>
  <c r="C45" i="19"/>
  <c r="AA45" i="16"/>
  <c r="X26" i="15"/>
  <c r="Z13" i="15"/>
  <c r="X44" i="11"/>
  <c r="Z44" i="11" s="1"/>
  <c r="Z37" i="11"/>
  <c r="X44" i="1"/>
  <c r="Z44" i="1" s="1"/>
  <c r="E26" i="20"/>
  <c r="E45" i="20" s="1"/>
  <c r="M26" i="20"/>
  <c r="M45" i="20" s="1"/>
  <c r="U26" i="20"/>
  <c r="U45" i="20" s="1"/>
  <c r="X45" i="20"/>
  <c r="Z45" i="20" s="1"/>
  <c r="Z26" i="20"/>
  <c r="F45" i="19"/>
  <c r="Z50" i="19"/>
  <c r="X26" i="18"/>
  <c r="Z13" i="18"/>
  <c r="S45" i="16"/>
  <c r="F45" i="16"/>
  <c r="Z26" i="12"/>
  <c r="U45" i="19"/>
  <c r="N45" i="16"/>
  <c r="E45" i="19"/>
  <c r="G45" i="20"/>
  <c r="O45" i="20"/>
  <c r="W45" i="20"/>
  <c r="N45" i="19"/>
  <c r="AA45" i="18"/>
  <c r="G45" i="17"/>
  <c r="O45" i="17"/>
  <c r="W45" i="17"/>
  <c r="E45" i="16"/>
  <c r="M45" i="16"/>
  <c r="U45" i="16"/>
  <c r="V45" i="16"/>
  <c r="C45" i="15"/>
  <c r="K45" i="15"/>
  <c r="S45" i="15"/>
  <c r="Z37" i="9"/>
  <c r="Y44" i="9"/>
  <c r="Z44" i="9" s="1"/>
  <c r="C26" i="8"/>
  <c r="G26" i="19"/>
  <c r="G45" i="19" s="1"/>
  <c r="O26" i="19"/>
  <c r="O45" i="19" s="1"/>
  <c r="W26" i="19"/>
  <c r="W45" i="19" s="1"/>
  <c r="Z44" i="19"/>
  <c r="K45" i="18"/>
  <c r="S45" i="18"/>
  <c r="F45" i="18"/>
  <c r="Z44" i="18"/>
  <c r="H45" i="17"/>
  <c r="P45" i="17"/>
  <c r="X26" i="17"/>
  <c r="Z13" i="17"/>
  <c r="D45" i="15"/>
  <c r="L45" i="15"/>
  <c r="N45" i="15"/>
  <c r="X26" i="9"/>
  <c r="Z13" i="9"/>
  <c r="G26" i="14"/>
  <c r="G45" i="14" s="1"/>
  <c r="O26" i="14"/>
  <c r="O45" i="14" s="1"/>
  <c r="W26" i="14"/>
  <c r="W45" i="14" s="1"/>
  <c r="J45" i="13"/>
  <c r="R45" i="13"/>
  <c r="Y45" i="12"/>
  <c r="H45" i="11"/>
  <c r="P45" i="11"/>
  <c r="X45" i="11"/>
  <c r="Z45" i="11" s="1"/>
  <c r="Z26" i="11"/>
  <c r="V45" i="11"/>
  <c r="G45" i="10"/>
  <c r="O45" i="10"/>
  <c r="W45" i="10"/>
  <c r="I45" i="9"/>
  <c r="X44" i="14"/>
  <c r="Z44" i="14" s="1"/>
  <c r="Z37" i="14"/>
  <c r="Z26" i="10"/>
  <c r="Z25" i="18"/>
  <c r="Z25" i="17"/>
  <c r="X26" i="14"/>
  <c r="D45" i="13"/>
  <c r="L45" i="13"/>
  <c r="T45" i="13"/>
  <c r="F45" i="13"/>
  <c r="J45" i="11"/>
  <c r="R45" i="11"/>
  <c r="Y45" i="10"/>
  <c r="C45" i="9"/>
  <c r="K45" i="9"/>
  <c r="X44" i="7"/>
  <c r="Z44" i="7" s="1"/>
  <c r="Z37" i="7"/>
  <c r="V45" i="4"/>
  <c r="X44" i="15"/>
  <c r="Z44" i="15" s="1"/>
  <c r="Y26" i="14"/>
  <c r="Y45" i="14" s="1"/>
  <c r="Z37" i="20"/>
  <c r="Z37" i="19"/>
  <c r="Z37" i="18"/>
  <c r="Z37" i="17"/>
  <c r="Z37" i="16"/>
  <c r="AA45" i="14"/>
  <c r="N45" i="14"/>
  <c r="N45" i="13"/>
  <c r="I45" i="12"/>
  <c r="D45" i="11"/>
  <c r="L45" i="11"/>
  <c r="T45" i="11"/>
  <c r="F45" i="11"/>
  <c r="C45" i="10"/>
  <c r="K45" i="10"/>
  <c r="S45" i="10"/>
  <c r="E45" i="6"/>
  <c r="M45" i="6"/>
  <c r="J45" i="5"/>
  <c r="R45" i="5"/>
  <c r="G45" i="13"/>
  <c r="O45" i="13"/>
  <c r="W45" i="13"/>
  <c r="X44" i="13"/>
  <c r="Z44" i="13" s="1"/>
  <c r="Z37" i="13"/>
  <c r="N45" i="12"/>
  <c r="I45" i="11"/>
  <c r="D45" i="10"/>
  <c r="L45" i="10"/>
  <c r="T45" i="10"/>
  <c r="F45" i="10"/>
  <c r="N45" i="9"/>
  <c r="Q45" i="9"/>
  <c r="H45" i="7"/>
  <c r="P45" i="7"/>
  <c r="Z26" i="7"/>
  <c r="N45" i="6"/>
  <c r="H45" i="13"/>
  <c r="P45" i="13"/>
  <c r="X26" i="13"/>
  <c r="Z13" i="13"/>
  <c r="V45" i="13"/>
  <c r="G45" i="12"/>
  <c r="O45" i="12"/>
  <c r="W45" i="12"/>
  <c r="Q45" i="12"/>
  <c r="X44" i="12"/>
  <c r="Z44" i="12" s="1"/>
  <c r="Z37" i="12"/>
  <c r="N45" i="11"/>
  <c r="E45" i="10"/>
  <c r="I45" i="10"/>
  <c r="X44" i="10"/>
  <c r="Z44" i="10" s="1"/>
  <c r="O45" i="9"/>
  <c r="Y45" i="2"/>
  <c r="AA26" i="6"/>
  <c r="AA45" i="6" s="1"/>
  <c r="G45" i="5"/>
  <c r="X44" i="5"/>
  <c r="Z44" i="5" s="1"/>
  <c r="Z37" i="5"/>
  <c r="I45" i="4"/>
  <c r="Q45" i="2"/>
  <c r="Z13" i="12"/>
  <c r="Z13" i="11"/>
  <c r="Z13" i="10"/>
  <c r="I44" i="8"/>
  <c r="I45" i="8" s="1"/>
  <c r="Q44" i="8"/>
  <c r="Q45" i="8" s="1"/>
  <c r="Y44" i="8"/>
  <c r="Y45" i="8" s="1"/>
  <c r="G45" i="7"/>
  <c r="O45" i="7"/>
  <c r="W45" i="7"/>
  <c r="J45" i="4"/>
  <c r="AA26" i="3"/>
  <c r="AA45" i="3" s="1"/>
  <c r="O45" i="2"/>
  <c r="X44" i="2"/>
  <c r="Z44" i="2" s="1"/>
  <c r="Z37" i="2"/>
  <c r="C44" i="8"/>
  <c r="K44" i="8"/>
  <c r="K45" i="8" s="1"/>
  <c r="S44" i="8"/>
  <c r="S45" i="8" s="1"/>
  <c r="AA44" i="8"/>
  <c r="Z43" i="8"/>
  <c r="AA26" i="5"/>
  <c r="AA45" i="5" s="1"/>
  <c r="G45" i="4"/>
  <c r="O45" i="4"/>
  <c r="X44" i="4"/>
  <c r="Z44" i="4" s="1"/>
  <c r="Z37" i="4"/>
  <c r="D45" i="3"/>
  <c r="L45" i="3"/>
  <c r="T45" i="3"/>
  <c r="AA26" i="7"/>
  <c r="AA45" i="7" s="1"/>
  <c r="AA26" i="2"/>
  <c r="AA45" i="2" s="1"/>
  <c r="T45" i="9"/>
  <c r="G45" i="6"/>
  <c r="X44" i="6"/>
  <c r="Z44" i="6" s="1"/>
  <c r="Z37" i="6"/>
  <c r="E44" i="9"/>
  <c r="E45" i="9" s="1"/>
  <c r="M44" i="9"/>
  <c r="M45" i="9" s="1"/>
  <c r="U44" i="9"/>
  <c r="U45" i="9" s="1"/>
  <c r="H45" i="6"/>
  <c r="P45" i="6"/>
  <c r="AA45" i="4"/>
  <c r="G45" i="3"/>
  <c r="O45" i="3"/>
  <c r="W45" i="3"/>
  <c r="X44" i="3"/>
  <c r="Z44" i="3" s="1"/>
  <c r="Z37" i="3"/>
  <c r="D45" i="2"/>
  <c r="L45" i="2"/>
  <c r="T45" i="2"/>
  <c r="I45" i="2"/>
  <c r="D45" i="9"/>
  <c r="H45" i="8"/>
  <c r="P45" i="8"/>
  <c r="X45" i="8"/>
  <c r="Q45" i="5"/>
  <c r="H45" i="3"/>
  <c r="P45" i="3"/>
  <c r="Z13" i="8"/>
  <c r="Z13" i="7"/>
  <c r="Z13" i="6"/>
  <c r="Z13" i="5"/>
  <c r="Z13" i="4"/>
  <c r="Z13" i="3"/>
  <c r="Z13" i="2"/>
  <c r="Z44" i="8" l="1"/>
  <c r="X45" i="6"/>
  <c r="Z45" i="6" s="1"/>
  <c r="AA45" i="8"/>
  <c r="X45" i="5"/>
  <c r="Z45" i="5" s="1"/>
  <c r="J45" i="9"/>
  <c r="Z45" i="8"/>
  <c r="Z26" i="19"/>
  <c r="J45" i="8"/>
  <c r="X45" i="10"/>
  <c r="Z45" i="10" s="1"/>
  <c r="Z45" i="19"/>
  <c r="X45" i="7"/>
  <c r="Z45" i="7" s="1"/>
  <c r="C45" i="8"/>
  <c r="X45" i="12"/>
  <c r="Z45" i="12" s="1"/>
  <c r="X45" i="15"/>
  <c r="Z45" i="15" s="1"/>
  <c r="Z26" i="15"/>
  <c r="X45" i="13"/>
  <c r="Z45" i="13" s="1"/>
  <c r="Z26" i="13"/>
  <c r="X45" i="17"/>
  <c r="Z45" i="17" s="1"/>
  <c r="Z26" i="17"/>
  <c r="X45" i="18"/>
  <c r="Z45" i="18" s="1"/>
  <c r="Z26" i="18"/>
  <c r="X45" i="16"/>
  <c r="Z45" i="16" s="1"/>
  <c r="Z26" i="16"/>
  <c r="Y45" i="9"/>
  <c r="X45" i="1"/>
  <c r="Z45" i="1" s="1"/>
  <c r="X45" i="4"/>
  <c r="Z45" i="4" s="1"/>
  <c r="X45" i="3"/>
  <c r="Z45" i="3" s="1"/>
  <c r="X45" i="14"/>
  <c r="Z45" i="14" s="1"/>
  <c r="Z26" i="14"/>
  <c r="X45" i="9"/>
  <c r="Z26" i="9"/>
  <c r="X45" i="2"/>
  <c r="Z45" i="2" s="1"/>
  <c r="Z45" i="9" l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<sst xmlns="http://schemas.openxmlformats.org/spreadsheetml/2006/main" count="2600" uniqueCount="99">
  <si>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</si>
  <si>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</si>
  <si>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</si>
  <si>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</si>
  <si>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</si>
  <si>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</si>
  <si>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</si>
  <si>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</si>
  <si>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</si>
  <si>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</si>
  <si>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</si>
  <si>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</si>
  <si>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</si>
  <si>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</si>
  <si>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</si>
  <si>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</si>
  <si>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</si>
  <si>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</si>
  <si>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</si>
  <si>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</si>
  <si>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</si>
  <si>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</si>
  <si>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</si>
  <si>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</si>
  <si>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</si>
  <si>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</si>
  <si>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</si>
  <si>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</si>
  <si>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</si>
  <si>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</si>
  <si>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</si>
  <si>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</si>
  <si>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</si>
  <si>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</si>
  <si>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</si>
  <si>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</si>
  <si>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</si>
  <si>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</si>
  <si>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</si>
  <si>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</si>
  <si>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</si>
  <si>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</si>
  <si>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</si>
  <si>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</si>
  <si>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</si>
  <si>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</si>
  <si>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</si>
  <si>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</si>
  <si>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</si>
  <si>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</si>
  <si>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</si>
  <si>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</si>
  <si>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</si>
  <si>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</si>
  <si>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</si>
  <si>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</si>
  <si>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</si>
  <si>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</si>
  <si>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</si>
  <si>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</si>
  <si>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</si>
  <si>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</si>
  <si>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</si>
  <si>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</si>
  <si>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</si>
  <si>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</si>
  <si>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</si>
  <si>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</si>
  <si>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</si>
  <si>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</si>
  <si>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</si>
  <si>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</si>
  <si>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</si>
  <si>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</si>
  <si>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</si>
  <si>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</si>
  <si>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water management                             ) for 1st Quarter ended 30 September 2023 (Figures Finalised as at 2023/10/16)</t>
  </si>
  <si>
    <t>Gauteng: Mogale City (GT481) - Table C6 Quarterly Budget Statement - Financial Position ( Waste water management                             ) for 1st Quarter ended 30 September 2023 (Figures Finalised as at 2023/10/16)</t>
  </si>
  <si>
    <t>Kwazulu-Natal: Msunduzi (KZN225) - Table C6 Quarterly Budget Statement - Financial Position ( Waste water management                             ) for 1st Quarter ended 30 September 2023 (Figures Finalised as at 2023/10/16)</t>
  </si>
  <si>
    <t>Kwazulu-Natal: Newcastle (KZN252) - Table C6 Quarterly Budget Statement - Financial Position ( Waste water management                             ) for 1st Quarter ended 30 September 2023 (Figures Finalised as at 2023/10/16)</t>
  </si>
  <si>
    <t>Kwazulu-Natal: uMhlathuze (KZN282) - Table C6 Quarterly Budget Statement - Financial Position ( Waste water management                             ) for 1st Quarter ended 30 September 2023 (Figures Finalised as at 2023/10/16)</t>
  </si>
  <si>
    <t>Limpopo: Polokwane (LIM354) - Table C6 Quarterly Budget Statement - Financial Position ( Waste water management                             ) for 1st Quarter ended 30 September 2023 (Figures Finalised as at 2023/10/16)</t>
  </si>
  <si>
    <t>Mpumalanga: Govan Mbeki (MP307) - Table C6 Quarterly Budget Statement - Financial Position ( Waste water management                             ) for 1st Quarter ended 30 September 2023 (Figures Finalised as at 2023/10/16)</t>
  </si>
  <si>
    <t>Mpumalanga: Emalahleni (MP) (MP312) - Table C6 Quarterly Budget Statement - Financial Position ( Waste water management                             ) for 1st Quarter ended 30 September 2023 (Figures Finalised as at 2023/10/16)</t>
  </si>
  <si>
    <t>Mpumalanga: Steve Tshwete (MP313) - Table C6 Quarterly Budget Statement - Financial Position ( Waste water management                             ) for 1st Quarter ended 30 September 2023 (Figures Finalised as at 2023/10/16)</t>
  </si>
  <si>
    <t>Mpumalanga: City of Mbombela (MP326) - Table C6 Quarterly Budget Statement - Financial Position ( Waste water management                             ) for 1st Quarter ended 30 September 2023 (Figures Finalised as at 2023/10/16)</t>
  </si>
  <si>
    <t>Northern Cape: Sol Plaatje (NC091) - Table C6 Quarterly Budget Statement - Financial Position ( Waste water management                             ) for 1st Quarter ended 30 September 2023 (Figures Finalised as at 2023/10/16)</t>
  </si>
  <si>
    <t>North West: Madibeng (NW372) - Table C6 Quarterly Budget Statement - Financial Position ( Waste water management                             ) for 1st Quarter ended 30 September 2023 (Figures Finalised as at 2023/10/16)</t>
  </si>
  <si>
    <t>North West: Rustenburg (NW373) - Table C6 Quarterly Budget Statement - Financial Position ( Waste water management                             ) for 1st Quarter ended 30 September 2023 (Figures Finalised as at 2023/10/16)</t>
  </si>
  <si>
    <t>North West: City of Matlosana (NW403) - Table C6 Quarterly Budget Statement - Financial Position ( Waste water management                             ) for 1st Quarter ended 30 September 2023 (Figures Finalised as at 2023/10/16)</t>
  </si>
  <si>
    <t>North West: J B Marks (NW405) - Table C6 Quarterly Budget Statement - Financial Position ( Waste water management                             ) for 1st Quarter ended 30 September 2023 (Figures Finalised as at 2023/10/16)</t>
  </si>
  <si>
    <t>Western Cape: Drakenstein (WC023) - Table C6 Quarterly Budget Statement - Financial Position ( Waste water management                             ) for 1st Quarter ended 30 September 2023 (Figures Finalised as at 2023/10/16)</t>
  </si>
  <si>
    <t>Western Cape: Stellenbosch (WC024) - Table C6 Quarterly Budget Statement - Financial Position ( Waste water management                             ) for 1st Quarter ended 30 September 2023 (Figures Finalised as at 2023/10/16)</t>
  </si>
  <si>
    <t>Western Cape: George (WC044)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</si>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</sst>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115098372</v>
      </c>
      <c r="X7" s="20">
        <v>113268879</v>
      </c>
      <c r="Y7" s="20">
        <v>1829493</v>
      </c>
      <c r="Z7" s="21">
        <v>1.6151771043836323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115098372</v>
      </c>
      <c r="X13" s="31">
        <f t="shared" si="0"/>
        <v>113268879</v>
      </c>
      <c r="Y13" s="31">
        <f t="shared" si="0"/>
        <v>1829493</v>
      </c>
      <c r="Z13" s="32">
        <f>+IF(X13&lt;&gt;0,+(Y13/X13)*100,0)</f>
        <v>1.6151771043836323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126795310</v>
      </c>
      <c r="X17" s="20">
        <v>13128288</v>
      </c>
      <c r="Y17" s="24">
        <v>113667022</v>
      </c>
      <c r="Z17" s="25">
        <v>865.8175536673175</v>
      </c>
      <c r="AA17" s="26">
        <v>52513120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126795310</v>
      </c>
      <c r="X25" s="36">
        <f t="shared" si="1"/>
        <v>13128288</v>
      </c>
      <c r="Y25" s="36">
        <f t="shared" si="1"/>
        <v>113667022</v>
      </c>
      <c r="Z25" s="37">
        <f>+IF(X25&lt;&gt;0,+(Y25/X25)*100,0)</f>
        <v>865.8175536673175</v>
      </c>
      <c r="AA25" s="38">
        <f>SUM(AA15:AA24)</f>
        <v>52513120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241893682</v>
      </c>
      <c r="X26" s="31">
        <f t="shared" si="2"/>
        <v>126397167</v>
      </c>
      <c r="Y26" s="31">
        <f t="shared" si="2"/>
        <v>115496515</v>
      </c>
      <c r="Z26" s="32">
        <f>+IF(X26&lt;&gt;0,+(Y26/X26)*100,0)</f>
        <v>91.375873163359742</v>
      </c>
      <c r="AA26" s="33">
        <f>+AA13+AA25</f>
        <v>505588611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36509318</v>
      </c>
      <c r="X35" s="20"/>
      <c r="Y35" s="20">
        <v>36509318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36509318</v>
      </c>
      <c r="X37" s="31">
        <f t="shared" si="3"/>
        <v>0</v>
      </c>
      <c r="Y37" s="31">
        <f t="shared" si="3"/>
        <v>36509318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36509318</v>
      </c>
      <c r="X44" s="31">
        <f t="shared" si="5"/>
        <v>0</v>
      </c>
      <c r="Y44" s="31">
        <f t="shared" si="5"/>
        <v>36509318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205384364</v>
      </c>
      <c r="X45" s="44">
        <f t="shared" si="6"/>
        <v>126397167</v>
      </c>
      <c r="Y45" s="44">
        <f t="shared" si="6"/>
        <v>78987197</v>
      </c>
      <c r="Z45" s="45">
        <f>+IF(X45&lt;&gt;0,+(Y45/X45)*100,0)</f>
        <v>62.491271659593451</v>
      </c>
      <c r="AA45" s="46">
        <f>+AA26-AA44</f>
        <v>505588611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-93098967</v>
      </c>
      <c r="X47" s="20"/>
      <c r="Y47" s="20">
        <v>-93098967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-93098967</v>
      </c>
      <c r="X50" s="52">
        <f t="shared" si="7"/>
        <v>0</v>
      </c>
      <c r="Y50" s="52">
        <f t="shared" si="7"/>
        <v>-93098967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83473892</v>
      </c>
      <c r="X7" s="20">
        <v>109241835</v>
      </c>
      <c r="Y7" s="20">
        <v>-25767943</v>
      </c>
      <c r="Z7" s="21">
        <v>-23.587980740162411</v>
      </c>
      <c r="AA7" s="22">
        <v>436967292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83473892</v>
      </c>
      <c r="X13" s="31">
        <f t="shared" si="0"/>
        <v>109241835</v>
      </c>
      <c r="Y13" s="31">
        <f t="shared" si="0"/>
        <v>-25767943</v>
      </c>
      <c r="Z13" s="32">
        <f>+IF(X13&lt;&gt;0,+(Y13/X13)*100,0)</f>
        <v>-23.587980740162411</v>
      </c>
      <c r="AA13" s="33">
        <f>SUM(AA6:AA12)</f>
        <v>436967292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157858293</v>
      </c>
      <c r="Y17" s="24">
        <v>501317494</v>
      </c>
      <c r="Z17" s="25">
        <v>317.57437919336934</v>
      </c>
      <c r="AA17" s="26">
        <v>631432964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157858293</v>
      </c>
      <c r="Y25" s="36">
        <f t="shared" si="1"/>
        <v>501317494</v>
      </c>
      <c r="Z25" s="37">
        <f>+IF(X25&lt;&gt;0,+(Y25/X25)*100,0)</f>
        <v>317.57437919336934</v>
      </c>
      <c r="AA25" s="38">
        <f>SUM(AA15:AA24)</f>
        <v>631432964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742649679</v>
      </c>
      <c r="X26" s="31">
        <f t="shared" si="2"/>
        <v>267100128</v>
      </c>
      <c r="Y26" s="31">
        <f t="shared" si="2"/>
        <v>475549551</v>
      </c>
      <c r="Z26" s="32">
        <f>+IF(X26&lt;&gt;0,+(Y26/X26)*100,0)</f>
        <v>178.04167843753336</v>
      </c>
      <c r="AA26" s="33">
        <f>+AA13+AA25</f>
        <v>1068400256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-120962944</v>
      </c>
      <c r="X35" s="20">
        <v>-31190661</v>
      </c>
      <c r="Y35" s="20">
        <v>-89772283</v>
      </c>
      <c r="Z35" s="21">
        <v>287.81782790688533</v>
      </c>
      <c r="AA35" s="22">
        <v>-124762627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-120962944</v>
      </c>
      <c r="X37" s="31">
        <f t="shared" si="3"/>
        <v>-31190661</v>
      </c>
      <c r="Y37" s="31">
        <f t="shared" si="3"/>
        <v>-89772283</v>
      </c>
      <c r="Z37" s="32">
        <f>+IF(X37&lt;&gt;0,+(Y37/X37)*100,0)</f>
        <v>287.81782790688533</v>
      </c>
      <c r="AA37" s="33">
        <f>SUM(AA29:AA36)</f>
        <v>-124762627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-120962944</v>
      </c>
      <c r="X44" s="31">
        <f t="shared" si="5"/>
        <v>-31190661</v>
      </c>
      <c r="Y44" s="31">
        <f t="shared" si="5"/>
        <v>-89772283</v>
      </c>
      <c r="Z44" s="32">
        <f>+IF(X44&lt;&gt;0,+(Y44/X44)*100,0)</f>
        <v>287.81782790688533</v>
      </c>
      <c r="AA44" s="33">
        <f>+AA37+AA43</f>
        <v>-124762627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863612623</v>
      </c>
      <c r="X45" s="44">
        <f t="shared" si="6"/>
        <v>298290789</v>
      </c>
      <c r="Y45" s="44">
        <f t="shared" si="6"/>
        <v>565321834</v>
      </c>
      <c r="Z45" s="45">
        <f>+IF(X45&lt;&gt;0,+(Y45/X45)*100,0)</f>
        <v>189.52037905535192</v>
      </c>
      <c r="AA45" s="46">
        <f>+AA26-AA44</f>
        <v>1193162883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624043040</v>
      </c>
      <c r="X47" s="20">
        <v>205434129</v>
      </c>
      <c r="Y47" s="20">
        <v>418608911</v>
      </c>
      <c r="Z47" s="47">
        <v>203.76794889811129</v>
      </c>
      <c r="AA47" s="22">
        <v>821736609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624043040</v>
      </c>
      <c r="X50" s="52">
        <f t="shared" si="7"/>
        <v>205434129</v>
      </c>
      <c r="Y50" s="52">
        <f t="shared" si="7"/>
        <v>418608911</v>
      </c>
      <c r="Z50" s="53">
        <f>+IF(X50&lt;&gt;0,+(Y50/X50)*100,0)</f>
        <v>203.76794889811129</v>
      </c>
      <c r="AA50" s="54">
        <f>SUM(AA47:AA49)</f>
        <v>821736609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23090400</v>
      </c>
      <c r="Y6" s="20">
        <v>-23090400</v>
      </c>
      <c r="Z6" s="21">
        <v>-100</v>
      </c>
      <c r="AA6" s="22">
        <v>92361593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59929821</v>
      </c>
      <c r="Y7" s="20">
        <v>-59929821</v>
      </c>
      <c r="Z7" s="21">
        <v>-100</v>
      </c>
      <c r="AA7" s="22">
        <v>239719300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-72702</v>
      </c>
      <c r="Y10" s="20">
        <v>72702</v>
      </c>
      <c r="Z10" s="21">
        <v>-100</v>
      </c>
      <c r="AA10" s="22">
        <v>-290812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82947519</v>
      </c>
      <c r="Y13" s="31">
        <f t="shared" si="0"/>
        <v>-82947519</v>
      </c>
      <c r="Z13" s="32">
        <f>+IF(X13&lt;&gt;0,+(Y13/X13)*100,0)</f>
        <v>-100</v>
      </c>
      <c r="AA13" s="33">
        <f>SUM(AA6:AA12)</f>
        <v>331790081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30027</v>
      </c>
      <c r="Y17" s="24">
        <v>-30027</v>
      </c>
      <c r="Z17" s="25">
        <v>-100</v>
      </c>
      <c r="AA17" s="26">
        <v>120106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30027</v>
      </c>
      <c r="Y25" s="36">
        <f t="shared" si="1"/>
        <v>-30027</v>
      </c>
      <c r="Z25" s="37">
        <f>+IF(X25&lt;&gt;0,+(Y25/X25)*100,0)</f>
        <v>-100</v>
      </c>
      <c r="AA25" s="38">
        <f>SUM(AA15:AA24)</f>
        <v>120106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82977546</v>
      </c>
      <c r="Y26" s="31">
        <f t="shared" si="2"/>
        <v>-82977546</v>
      </c>
      <c r="Z26" s="32">
        <f>+IF(X26&lt;&gt;0,+(Y26/X26)*100,0)</f>
        <v>-100</v>
      </c>
      <c r="AA26" s="33">
        <f>+AA13+AA25</f>
        <v>331910187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28950387</v>
      </c>
      <c r="Y32" s="20">
        <v>-28950387</v>
      </c>
      <c r="Z32" s="21">
        <v>-100</v>
      </c>
      <c r="AA32" s="22">
        <v>115801525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28950387</v>
      </c>
      <c r="Y37" s="31">
        <f t="shared" si="3"/>
        <v>-28950387</v>
      </c>
      <c r="Z37" s="32">
        <f>+IF(X37&lt;&gt;0,+(Y37/X37)*100,0)</f>
        <v>-100</v>
      </c>
      <c r="AA37" s="33">
        <f>SUM(AA29:AA36)</f>
        <v>115801525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60036</v>
      </c>
      <c r="Y40" s="20">
        <v>-60036</v>
      </c>
      <c r="Z40" s="21">
        <v>-100</v>
      </c>
      <c r="AA40" s="22">
        <v>240139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60036</v>
      </c>
      <c r="Y43" s="36">
        <f t="shared" si="4"/>
        <v>-60036</v>
      </c>
      <c r="Z43" s="37">
        <f>+IF(X43&lt;&gt;0,+(Y43/X43)*100,0)</f>
        <v>-100</v>
      </c>
      <c r="AA43" s="38">
        <f>SUM(AA39:AA42)</f>
        <v>240139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29010423</v>
      </c>
      <c r="Y44" s="31">
        <f t="shared" si="5"/>
        <v>-29010423</v>
      </c>
      <c r="Z44" s="32">
        <f>+IF(X44&lt;&gt;0,+(Y44/X44)*100,0)</f>
        <v>-100</v>
      </c>
      <c r="AA44" s="33">
        <f>+AA37+AA43</f>
        <v>116041664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53967123</v>
      </c>
      <c r="Y45" s="44">
        <f t="shared" si="6"/>
        <v>-53967123</v>
      </c>
      <c r="Z45" s="45">
        <f>+IF(X45&lt;&gt;0,+(Y45/X45)*100,0)</f>
        <v>-100</v>
      </c>
      <c r="AA45" s="46">
        <f>+AA26-AA44</f>
        <v>215868523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53263590</v>
      </c>
      <c r="X6" s="20"/>
      <c r="Y6" s="20">
        <v>53263590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19386075</v>
      </c>
      <c r="X7" s="20"/>
      <c r="Y7" s="20">
        <v>19386075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-18843</v>
      </c>
      <c r="X10" s="20"/>
      <c r="Y10" s="20">
        <v>-18843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11172746</v>
      </c>
      <c r="X11" s="20"/>
      <c r="Y11" s="24">
        <v>11172746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83803568</v>
      </c>
      <c r="X13" s="31">
        <f t="shared" si="0"/>
        <v>0</v>
      </c>
      <c r="Y13" s="31">
        <f t="shared" si="0"/>
        <v>83803568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3808875</v>
      </c>
      <c r="X17" s="20">
        <v>30194409</v>
      </c>
      <c r="Y17" s="24">
        <v>-26385534</v>
      </c>
      <c r="Z17" s="25">
        <v>-87.385495771750328</v>
      </c>
      <c r="AA17" s="26">
        <v>120777639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3808874</v>
      </c>
      <c r="X25" s="36">
        <f t="shared" si="1"/>
        <v>30194409</v>
      </c>
      <c r="Y25" s="36">
        <f t="shared" si="1"/>
        <v>-26385535</v>
      </c>
      <c r="Z25" s="37">
        <f>+IF(X25&lt;&gt;0,+(Y25/X25)*100,0)</f>
        <v>-87.385499083621738</v>
      </c>
      <c r="AA25" s="38">
        <f>SUM(AA15:AA24)</f>
        <v>120777639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87612442</v>
      </c>
      <c r="X26" s="31">
        <f t="shared" si="2"/>
        <v>30194409</v>
      </c>
      <c r="Y26" s="31">
        <f t="shared" si="2"/>
        <v>57418033</v>
      </c>
      <c r="Z26" s="32">
        <f>+IF(X26&lt;&gt;0,+(Y26/X26)*100,0)</f>
        <v>190.16114208428453</v>
      </c>
      <c r="AA26" s="33">
        <f>+AA13+AA25</f>
        <v>120777639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-1838553</v>
      </c>
      <c r="X30" s="20"/>
      <c r="Y30" s="20">
        <v>-1838553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62237496</v>
      </c>
      <c r="X32" s="20">
        <v>120777640</v>
      </c>
      <c r="Y32" s="20">
        <v>-58540144</v>
      </c>
      <c r="Z32" s="21">
        <v>-48.469355751610976</v>
      </c>
      <c r="AA32" s="22">
        <v>120777640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51853553</v>
      </c>
      <c r="X33" s="20"/>
      <c r="Y33" s="20">
        <v>51853553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3991136</v>
      </c>
      <c r="X35" s="20"/>
      <c r="Y35" s="20">
        <v>3991136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116243632</v>
      </c>
      <c r="X37" s="31">
        <f t="shared" si="3"/>
        <v>120777640</v>
      </c>
      <c r="Y37" s="31">
        <f t="shared" si="3"/>
        <v>-4534008</v>
      </c>
      <c r="Z37" s="32">
        <f>+IF(X37&lt;&gt;0,+(Y37/X37)*100,0)</f>
        <v>-3.754012746067898</v>
      </c>
      <c r="AA37" s="33">
        <f>SUM(AA29:AA36)</f>
        <v>120777640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116243632</v>
      </c>
      <c r="X44" s="31">
        <f t="shared" si="5"/>
        <v>120777640</v>
      </c>
      <c r="Y44" s="31">
        <f t="shared" si="5"/>
        <v>-4534008</v>
      </c>
      <c r="Z44" s="32">
        <f>+IF(X44&lt;&gt;0,+(Y44/X44)*100,0)</f>
        <v>-3.754012746067898</v>
      </c>
      <c r="AA44" s="33">
        <f>+AA37+AA43</f>
        <v>120777640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-28631190</v>
      </c>
      <c r="X45" s="44">
        <f t="shared" si="6"/>
        <v>-90583231</v>
      </c>
      <c r="Y45" s="44">
        <f t="shared" si="6"/>
        <v>61952041</v>
      </c>
      <c r="Z45" s="45">
        <f>+IF(X45&lt;&gt;0,+(Y45/X45)*100,0)</f>
        <v>-68.392394835198573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120144647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58678099</v>
      </c>
      <c r="X6" s="20">
        <v>43874646</v>
      </c>
      <c r="Y6" s="20">
        <v>14803453</v>
      </c>
      <c r="Z6" s="21">
        <v>33.740336047383721</v>
      </c>
      <c r="AA6" s="22">
        <v>175498585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455468837</v>
      </c>
      <c r="X7" s="20">
        <v>-56713245</v>
      </c>
      <c r="Y7" s="20">
        <v>512182082</v>
      </c>
      <c r="Z7" s="21">
        <v>-903.1084043947759</v>
      </c>
      <c r="AA7" s="22">
        <v>-20429515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558868835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514146936</v>
      </c>
      <c r="X13" s="31">
        <f t="shared" si="0"/>
        <v>-12838599</v>
      </c>
      <c r="Y13" s="31">
        <f t="shared" si="0"/>
        <v>526985535</v>
      </c>
      <c r="Z13" s="32">
        <f>+IF(X13&lt;&gt;0,+(Y13/X13)*100,0)</f>
        <v>-4104.6965872210831</v>
      </c>
      <c r="AA13" s="33">
        <f>SUM(AA6:AA12)</f>
        <v>155069070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-54433180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-101560172</v>
      </c>
      <c r="X17" s="20">
        <v>-81007773</v>
      </c>
      <c r="Y17" s="24">
        <v>-20552399</v>
      </c>
      <c r="Z17" s="25">
        <v>25.370897432274802</v>
      </c>
      <c r="AA17" s="26">
        <v>-108143926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-54433180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-101560172</v>
      </c>
      <c r="X25" s="36">
        <f t="shared" si="1"/>
        <v>-81007773</v>
      </c>
      <c r="Y25" s="36">
        <f t="shared" si="1"/>
        <v>-20552399</v>
      </c>
      <c r="Z25" s="37">
        <f>+IF(X25&lt;&gt;0,+(Y25/X25)*100,0)</f>
        <v>25.370897432274802</v>
      </c>
      <c r="AA25" s="38">
        <f>SUM(AA15:AA24)</f>
        <v>-108143926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504435655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412586764</v>
      </c>
      <c r="X26" s="31">
        <f t="shared" si="2"/>
        <v>-93846372</v>
      </c>
      <c r="Y26" s="31">
        <f t="shared" si="2"/>
        <v>506433136</v>
      </c>
      <c r="Z26" s="32">
        <f>+IF(X26&lt;&gt;0,+(Y26/X26)*100,0)</f>
        <v>-539.64061178625002</v>
      </c>
      <c r="AA26" s="33">
        <f>+AA13+AA25</f>
        <v>46925144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504435601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412586711</v>
      </c>
      <c r="X45" s="44">
        <f t="shared" si="6"/>
        <v>-93846372</v>
      </c>
      <c r="Y45" s="44">
        <f t="shared" si="6"/>
        <v>506433083</v>
      </c>
      <c r="Z45" s="45">
        <f>+IF(X45&lt;&gt;0,+(Y45/X45)*100,0)</f>
        <v>-539.64055531097142</v>
      </c>
      <c r="AA45" s="46">
        <f>+AA26-AA44</f>
        <v>46925144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46923849</v>
      </c>
      <c r="Y47" s="20">
        <v>-46923849</v>
      </c>
      <c r="Z47" s="47">
        <v>-100</v>
      </c>
      <c r="AA47" s="22">
        <v>187695365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46923849</v>
      </c>
      <c r="Y50" s="52">
        <f t="shared" si="7"/>
        <v>-46923849</v>
      </c>
      <c r="Z50" s="53">
        <f>+IF(X50&lt;&gt;0,+(Y50/X50)*100,0)</f>
        <v>-100</v>
      </c>
      <c r="AA50" s="54">
        <f>SUM(AA47:AA49)</f>
        <v>187695365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348747607</v>
      </c>
      <c r="G6" s="20">
        <v>533015174</v>
      </c>
      <c r="H6" s="20">
        <v>3679643</v>
      </c>
      <c r="I6" s="20">
        <v>2243717</v>
      </c>
      <c r="J6" s="20">
        <v>538938534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538938534</v>
      </c>
      <c r="X6" s="20">
        <v>418598197</v>
      </c>
      <c r="Y6" s="20">
        <v>120340337</v>
      </c>
      <c r="Z6" s="21">
        <v>28.748412645456284</v>
      </c>
      <c r="AA6" s="22">
        <v>348747607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-13463964</v>
      </c>
      <c r="G7" s="20">
        <v>14310934</v>
      </c>
      <c r="H7" s="20">
        <v>3350351</v>
      </c>
      <c r="I7" s="20">
        <v>709987</v>
      </c>
      <c r="J7" s="20">
        <v>18371272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18371272</v>
      </c>
      <c r="X7" s="20">
        <v>-5415979</v>
      </c>
      <c r="Y7" s="20">
        <v>23787251</v>
      </c>
      <c r="Z7" s="21">
        <v>-439.20500799578434</v>
      </c>
      <c r="AA7" s="22">
        <v>-13463964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>
        <v>-7466800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-7466800</v>
      </c>
      <c r="Y10" s="20">
        <v>7466800</v>
      </c>
      <c r="Z10" s="21">
        <v>-100</v>
      </c>
      <c r="AA10" s="22">
        <v>-7466800</v>
      </c>
    </row>
    <row r="11" spans="1:27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42333029</v>
      </c>
      <c r="G11" s="24">
        <v>27734010</v>
      </c>
      <c r="H11" s="24">
        <v>2967557</v>
      </c>
      <c r="I11" s="24">
        <v>1403224</v>
      </c>
      <c r="J11" s="20">
        <v>32104791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32104791</v>
      </c>
      <c r="X11" s="20">
        <v>16312634</v>
      </c>
      <c r="Y11" s="24">
        <v>15792157</v>
      </c>
      <c r="Z11" s="25">
        <v>96.809362608147779</v>
      </c>
      <c r="AA11" s="26">
        <v>42333029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370162460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589427185</v>
      </c>
      <c r="X13" s="31">
        <f t="shared" si="0"/>
        <v>422040640</v>
      </c>
      <c r="Y13" s="31">
        <f t="shared" si="0"/>
        <v>167386545</v>
      </c>
      <c r="Z13" s="32">
        <f>+IF(X13&lt;&gt;0,+(Y13/X13)*100,0)</f>
        <v>39.66123854802229</v>
      </c>
      <c r="AA13" s="33">
        <f>SUM(AA6:AA12)</f>
        <v>370162460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1061443002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1031470744</v>
      </c>
      <c r="X17" s="20">
        <v>981078402</v>
      </c>
      <c r="Y17" s="24">
        <v>50392342</v>
      </c>
      <c r="Z17" s="25">
        <v>5.1364235414082637</v>
      </c>
      <c r="AA17" s="26">
        <v>1061443002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10011319</v>
      </c>
      <c r="G21" s="20">
        <v>9225737</v>
      </c>
      <c r="H21" s="20">
        <v>-20600</v>
      </c>
      <c r="I21" s="20">
        <v>-19625</v>
      </c>
      <c r="J21" s="20">
        <v>9185512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9185512</v>
      </c>
      <c r="X21" s="20">
        <v>10190619</v>
      </c>
      <c r="Y21" s="20">
        <v>-1005107</v>
      </c>
      <c r="Z21" s="21">
        <v>-9.863061311584703</v>
      </c>
      <c r="AA21" s="22">
        <v>10011319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1071454321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1040656256</v>
      </c>
      <c r="X25" s="36">
        <f t="shared" si="1"/>
        <v>991269021</v>
      </c>
      <c r="Y25" s="36">
        <f t="shared" si="1"/>
        <v>49387235</v>
      </c>
      <c r="Z25" s="37">
        <f>+IF(X25&lt;&gt;0,+(Y25/X25)*100,0)</f>
        <v>4.9822231860103701</v>
      </c>
      <c r="AA25" s="38">
        <f>SUM(AA15:AA24)</f>
        <v>1071454321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1441616781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1630083441</v>
      </c>
      <c r="X26" s="31">
        <f t="shared" si="2"/>
        <v>1413309661</v>
      </c>
      <c r="Y26" s="31">
        <f t="shared" si="2"/>
        <v>216773780</v>
      </c>
      <c r="Z26" s="32">
        <f>+IF(X26&lt;&gt;0,+(Y26/X26)*100,0)</f>
        <v>15.338024353885741</v>
      </c>
      <c r="AA26" s="33">
        <f>+AA13+AA25</f>
        <v>1441616781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98604691</v>
      </c>
      <c r="G32" s="20">
        <v>151198272</v>
      </c>
      <c r="H32" s="20">
        <v>5470557</v>
      </c>
      <c r="I32" s="20">
        <v>2273212</v>
      </c>
      <c r="J32" s="20">
        <v>158942041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158942041</v>
      </c>
      <c r="X32" s="20">
        <v>96742191</v>
      </c>
      <c r="Y32" s="20">
        <v>62199850</v>
      </c>
      <c r="Z32" s="21">
        <v>64.294440054598311</v>
      </c>
      <c r="AA32" s="22">
        <v>98604691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-35005200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-35005200</v>
      </c>
      <c r="Y33" s="20">
        <v>35010200</v>
      </c>
      <c r="Z33" s="21">
        <v>-100.01428359215203</v>
      </c>
      <c r="AA33" s="22">
        <v>-35005200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26195623</v>
      </c>
      <c r="G35" s="20">
        <v>26185697</v>
      </c>
      <c r="H35" s="20">
        <v>1322853</v>
      </c>
      <c r="I35" s="20">
        <v>1316772</v>
      </c>
      <c r="J35" s="20">
        <v>28825322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28825322</v>
      </c>
      <c r="X35" s="20">
        <v>13379503</v>
      </c>
      <c r="Y35" s="20">
        <v>15445819</v>
      </c>
      <c r="Z35" s="21">
        <v>115.44389204890496</v>
      </c>
      <c r="AA35" s="22">
        <v>26195623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89795114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187772363</v>
      </c>
      <c r="X37" s="31">
        <f t="shared" si="3"/>
        <v>75116494</v>
      </c>
      <c r="Y37" s="31">
        <f t="shared" si="3"/>
        <v>112655869</v>
      </c>
      <c r="Z37" s="32">
        <f>+IF(X37&lt;&gt;0,+(Y37/X37)*100,0)</f>
        <v>149.97487635671601</v>
      </c>
      <c r="AA37" s="33">
        <f>SUM(AA29:AA36)</f>
        <v>89795114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>
        <v>-751900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-751900</v>
      </c>
      <c r="Y42" s="20">
        <v>751900</v>
      </c>
      <c r="Z42" s="21">
        <v>-100</v>
      </c>
      <c r="AA42" s="22">
        <v>-751900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-751900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-751900</v>
      </c>
      <c r="Y43" s="36">
        <f t="shared" si="4"/>
        <v>751900</v>
      </c>
      <c r="Z43" s="37">
        <f>+IF(X43&lt;&gt;0,+(Y43/X43)*100,0)</f>
        <v>-100</v>
      </c>
      <c r="AA43" s="38">
        <f>SUM(AA39:AA42)</f>
        <v>-751900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89043214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187772363</v>
      </c>
      <c r="X44" s="31">
        <f t="shared" si="5"/>
        <v>74364594</v>
      </c>
      <c r="Y44" s="31">
        <f t="shared" si="5"/>
        <v>113407769</v>
      </c>
      <c r="Z44" s="32">
        <f>+IF(X44&lt;&gt;0,+(Y44/X44)*100,0)</f>
        <v>152.50237095357505</v>
      </c>
      <c r="AA44" s="33">
        <f>+AA37+AA43</f>
        <v>89043214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1352573567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1442311078</v>
      </c>
      <c r="X45" s="44">
        <f t="shared" si="6"/>
        <v>1338945067</v>
      </c>
      <c r="Y45" s="44">
        <f t="shared" si="6"/>
        <v>103366011</v>
      </c>
      <c r="Z45" s="45">
        <f>+IF(X45&lt;&gt;0,+(Y45/X45)*100,0)</f>
        <v>7.7199590593808871</v>
      </c>
      <c r="AA45" s="46">
        <f>+AA26-AA44</f>
        <v>1352573567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27298192</v>
      </c>
      <c r="G47" s="20">
        <v>51736404</v>
      </c>
      <c r="H47" s="20">
        <v>39598462</v>
      </c>
      <c r="I47" s="20">
        <v>-1049552</v>
      </c>
      <c r="J47" s="20">
        <v>90285314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90285314</v>
      </c>
      <c r="X47" s="20">
        <v>27298192</v>
      </c>
      <c r="Y47" s="20">
        <v>62987122</v>
      </c>
      <c r="Z47" s="47">
        <v>230.73733967436377</v>
      </c>
      <c r="AA47" s="22">
        <v>27298192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27298192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90285314</v>
      </c>
      <c r="X50" s="52">
        <f t="shared" si="7"/>
        <v>27298192</v>
      </c>
      <c r="Y50" s="52">
        <f t="shared" si="7"/>
        <v>62987122</v>
      </c>
      <c r="Z50" s="53">
        <f>+IF(X50&lt;&gt;0,+(Y50/X50)*100,0)</f>
        <v>230.73733967436377</v>
      </c>
      <c r="AA50" s="54">
        <f>SUM(AA47:AA49)</f>
        <v>27298192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-437145313</v>
      </c>
      <c r="X6" s="20">
        <v>-578664918</v>
      </c>
      <c r="Y6" s="20">
        <v>141519605</v>
      </c>
      <c r="Z6" s="21">
        <v>-24.456226841800699</v>
      </c>
      <c r="AA6" s="22">
        <v>-599944310</v>
      </c>
    </row>
    <row r="7" spans="1:27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-83236885</v>
      </c>
      <c r="X7" s="20">
        <v>-36654062</v>
      </c>
      <c r="Y7" s="20">
        <v>-46582823</v>
      </c>
      <c r="Z7" s="21">
        <v>127.08775087465068</v>
      </c>
      <c r="AA7" s="22">
        <v>-26346491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-5900287</v>
      </c>
      <c r="X10" s="20">
        <v>-4631918</v>
      </c>
      <c r="Y10" s="20">
        <v>-1268369</v>
      </c>
      <c r="Z10" s="21">
        <v>27.383235195441713</v>
      </c>
      <c r="AA10" s="22">
        <v>-4631918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-7052129</v>
      </c>
      <c r="X11" s="20">
        <v>-6892240</v>
      </c>
      <c r="Y11" s="24">
        <v>-159889</v>
      </c>
      <c r="Z11" s="25">
        <v>2.3198408645084907</v>
      </c>
      <c r="AA11" s="26">
        <v>-6892240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-534863729</v>
      </c>
      <c r="X13" s="31">
        <f t="shared" si="0"/>
        <v>-627933270</v>
      </c>
      <c r="Y13" s="31">
        <f t="shared" si="0"/>
        <v>93069541</v>
      </c>
      <c r="Z13" s="32">
        <f>+IF(X13&lt;&gt;0,+(Y13/X13)*100,0)</f>
        <v>-14.821565514437546</v>
      </c>
      <c r="AA13" s="33">
        <f>SUM(AA6:AA12)</f>
        <v>-638905091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1020969519</v>
      </c>
      <c r="X17" s="20">
        <v>861879808</v>
      </c>
      <c r="Y17" s="24">
        <v>159089711</v>
      </c>
      <c r="Z17" s="25">
        <v>18.458456680771899</v>
      </c>
      <c r="AA17" s="26">
        <v>938610362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1020969519</v>
      </c>
      <c r="X25" s="36">
        <f t="shared" si="1"/>
        <v>861879808</v>
      </c>
      <c r="Y25" s="36">
        <f t="shared" si="1"/>
        <v>159089711</v>
      </c>
      <c r="Z25" s="37">
        <f>+IF(X25&lt;&gt;0,+(Y25/X25)*100,0)</f>
        <v>18.458456680771899</v>
      </c>
      <c r="AA25" s="38">
        <f>SUM(AA15:AA24)</f>
        <v>938610362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486105790</v>
      </c>
      <c r="X26" s="31">
        <f t="shared" si="2"/>
        <v>233946538</v>
      </c>
      <c r="Y26" s="31">
        <f t="shared" si="2"/>
        <v>252159252</v>
      </c>
      <c r="Z26" s="32">
        <f>+IF(X26&lt;&gt;0,+(Y26/X26)*100,0)</f>
        <v>107.78498974838431</v>
      </c>
      <c r="AA26" s="33">
        <f>+AA13+AA25</f>
        <v>299705271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-402204</v>
      </c>
      <c r="X31" s="20">
        <v>-277778</v>
      </c>
      <c r="Y31" s="20">
        <v>-124426</v>
      </c>
      <c r="Z31" s="21">
        <v>44.793324165340671</v>
      </c>
      <c r="AA31" s="22">
        <v>-277778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-92401538</v>
      </c>
      <c r="X32" s="20">
        <v>-63328146</v>
      </c>
      <c r="Y32" s="20">
        <v>-29073392</v>
      </c>
      <c r="Z32" s="21">
        <v>45.909115987700005</v>
      </c>
      <c r="AA32" s="22">
        <v>-74723235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46729063</v>
      </c>
      <c r="X35" s="20">
        <v>46707746</v>
      </c>
      <c r="Y35" s="20">
        <v>21317</v>
      </c>
      <c r="Z35" s="21">
        <v>4.5639110908927187E-2</v>
      </c>
      <c r="AA35" s="22">
        <v>63281103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-46074679</v>
      </c>
      <c r="X37" s="31">
        <f t="shared" si="3"/>
        <v>-16898178</v>
      </c>
      <c r="Y37" s="31">
        <f t="shared" si="3"/>
        <v>-29176501</v>
      </c>
      <c r="Z37" s="32">
        <f>+IF(X37&lt;&gt;0,+(Y37/X37)*100,0)</f>
        <v>172.66063240664172</v>
      </c>
      <c r="AA37" s="33">
        <f>SUM(AA29:AA36)</f>
        <v>-11719910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-46074679</v>
      </c>
      <c r="X44" s="31">
        <f t="shared" si="5"/>
        <v>-16898178</v>
      </c>
      <c r="Y44" s="31">
        <f t="shared" si="5"/>
        <v>-29176501</v>
      </c>
      <c r="Z44" s="32">
        <f>+IF(X44&lt;&gt;0,+(Y44/X44)*100,0)</f>
        <v>172.66063240664172</v>
      </c>
      <c r="AA44" s="33">
        <f>+AA37+AA43</f>
        <v>-11719910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532180469</v>
      </c>
      <c r="X45" s="44">
        <f t="shared" si="6"/>
        <v>250844716</v>
      </c>
      <c r="Y45" s="44">
        <f t="shared" si="6"/>
        <v>281335753</v>
      </c>
      <c r="Z45" s="45">
        <f>+IF(X45&lt;&gt;0,+(Y45/X45)*100,0)</f>
        <v>112.15534354728047</v>
      </c>
      <c r="AA45" s="46">
        <f>+AA26-AA44</f>
        <v>311425181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20193516</v>
      </c>
      <c r="Y47" s="20">
        <v>-20193516</v>
      </c>
      <c r="Z47" s="47">
        <v>-100</v>
      </c>
      <c r="AA47" s="22">
        <v>80774078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20193516</v>
      </c>
      <c r="Y50" s="52">
        <f t="shared" si="7"/>
        <v>-20193516</v>
      </c>
      <c r="Z50" s="53">
        <f>+IF(X50&lt;&gt;0,+(Y50/X50)*100,0)</f>
        <v>-100</v>
      </c>
      <c r="AA50" s="54">
        <f>SUM(AA47:AA49)</f>
        <v>80774078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10033103</v>
      </c>
      <c r="X6" s="20">
        <v>8186085</v>
      </c>
      <c r="Y6" s="20">
        <v>1847018</v>
      </c>
      <c r="Z6" s="21">
        <v>22.562897893193142</v>
      </c>
      <c r="AA6" s="22">
        <v>32744368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88784919</v>
      </c>
      <c r="X7" s="20">
        <v>18964650</v>
      </c>
      <c r="Y7" s="20">
        <v>69820269</v>
      </c>
      <c r="Z7" s="21">
        <v>368.1600715014514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-6851199</v>
      </c>
      <c r="Y8" s="20">
        <v>6851199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-4640179</v>
      </c>
      <c r="X10" s="20">
        <v>-1026855</v>
      </c>
      <c r="Y10" s="20">
        <v>-3613324</v>
      </c>
      <c r="Z10" s="21">
        <v>351.8825929659007</v>
      </c>
      <c r="AA10" s="22">
        <v>-4107410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37557003</v>
      </c>
      <c r="X11" s="20"/>
      <c r="Y11" s="24">
        <v>37557003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130854659</v>
      </c>
      <c r="X13" s="31">
        <f t="shared" si="0"/>
        <v>19272681</v>
      </c>
      <c r="Y13" s="31">
        <f t="shared" si="0"/>
        <v>111581978</v>
      </c>
      <c r="Z13" s="32">
        <f>+IF(X13&lt;&gt;0,+(Y13/X13)*100,0)</f>
        <v>578.96448345717965</v>
      </c>
      <c r="AA13" s="33">
        <f>SUM(AA6:AA12)</f>
        <v>77090766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-46317340</v>
      </c>
      <c r="X17" s="20"/>
      <c r="Y17" s="24">
        <v>-46317340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-46317340</v>
      </c>
      <c r="X25" s="36">
        <f t="shared" si="1"/>
        <v>0</v>
      </c>
      <c r="Y25" s="36">
        <f t="shared" si="1"/>
        <v>-46317340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84537319</v>
      </c>
      <c r="X26" s="31">
        <f t="shared" si="2"/>
        <v>19272681</v>
      </c>
      <c r="Y26" s="31">
        <f t="shared" si="2"/>
        <v>65264638</v>
      </c>
      <c r="Z26" s="32">
        <f>+IF(X26&lt;&gt;0,+(Y26/X26)*100,0)</f>
        <v>338.638085692385</v>
      </c>
      <c r="AA26" s="33">
        <f>+AA13+AA25</f>
        <v>77090766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-191641</v>
      </c>
      <c r="X31" s="20"/>
      <c r="Y31" s="20">
        <v>-191641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-18338749</v>
      </c>
      <c r="X32" s="20">
        <v>-837360</v>
      </c>
      <c r="Y32" s="20">
        <v>-17501389</v>
      </c>
      <c r="Z32" s="21">
        <v>2090.067473965797</v>
      </c>
      <c r="AA32" s="22">
        <v>-3349430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23719542</v>
      </c>
      <c r="X33" s="20"/>
      <c r="Y33" s="20">
        <v>23719542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106391339</v>
      </c>
      <c r="X35" s="20">
        <v>6469773</v>
      </c>
      <c r="Y35" s="20">
        <v>99921566</v>
      </c>
      <c r="Z35" s="21">
        <v>1544.4369686540779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111580491</v>
      </c>
      <c r="X37" s="31">
        <f t="shared" si="3"/>
        <v>5632413</v>
      </c>
      <c r="Y37" s="31">
        <f t="shared" si="3"/>
        <v>105948078</v>
      </c>
      <c r="Z37" s="32">
        <f>+IF(X37&lt;&gt;0,+(Y37/X37)*100,0)</f>
        <v>1881.0424235580736</v>
      </c>
      <c r="AA37" s="33">
        <f>SUM(AA29:AA36)</f>
        <v>22529666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111580491</v>
      </c>
      <c r="X44" s="31">
        <f t="shared" si="5"/>
        <v>5632413</v>
      </c>
      <c r="Y44" s="31">
        <f t="shared" si="5"/>
        <v>105948078</v>
      </c>
      <c r="Z44" s="32">
        <f>+IF(X44&lt;&gt;0,+(Y44/X44)*100,0)</f>
        <v>1881.0424235580736</v>
      </c>
      <c r="AA44" s="33">
        <f>+AA37+AA43</f>
        <v>22529666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-27043172</v>
      </c>
      <c r="X45" s="44">
        <f t="shared" si="6"/>
        <v>13640268</v>
      </c>
      <c r="Y45" s="44">
        <f t="shared" si="6"/>
        <v>-40683440</v>
      </c>
      <c r="Z45" s="45">
        <f>+IF(X45&lt;&gt;0,+(Y45/X45)*100,0)</f>
        <v>-298.25982891245246</v>
      </c>
      <c r="AA45" s="46">
        <f>+AA26-AA44</f>
        <v>54561100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6416838</v>
      </c>
      <c r="X47" s="20">
        <v>13640274</v>
      </c>
      <c r="Y47" s="20">
        <v>-7223436</v>
      </c>
      <c r="Z47" s="47">
        <v>-52.956678142975719</v>
      </c>
      <c r="AA47" s="22">
        <v>54561099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6416838</v>
      </c>
      <c r="X50" s="52">
        <f t="shared" si="7"/>
        <v>13640274</v>
      </c>
      <c r="Y50" s="52">
        <f t="shared" si="7"/>
        <v>-7223436</v>
      </c>
      <c r="Z50" s="53">
        <f>+IF(X50&lt;&gt;0,+(Y50/X50)*100,0)</f>
        <v>-52.956678142975719</v>
      </c>
      <c r="AA50" s="54">
        <f>SUM(AA47:AA49)</f>
        <v>54561099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2719379</v>
      </c>
      <c r="X6" s="20">
        <v>8779650</v>
      </c>
      <c r="Y6" s="20">
        <v>-6060271</v>
      </c>
      <c r="Z6" s="21">
        <v>-69.026339318765551</v>
      </c>
      <c r="AA6" s="22">
        <v>35118635</v>
      </c>
    </row>
    <row r="7" spans="1:27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278361900</v>
      </c>
      <c r="X7" s="20">
        <v>21822036</v>
      </c>
      <c r="Y7" s="20">
        <v>256539864</v>
      </c>
      <c r="Z7" s="21">
        <v>1175.6000402528894</v>
      </c>
      <c r="AA7" s="22">
        <v>87288142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-253464</v>
      </c>
      <c r="Y8" s="20">
        <v>253464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-4787081</v>
      </c>
      <c r="X10" s="20"/>
      <c r="Y10" s="20">
        <v>-4787081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2907764</v>
      </c>
      <c r="X11" s="20"/>
      <c r="Y11" s="24">
        <v>2907764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274528507</v>
      </c>
      <c r="X13" s="31">
        <f t="shared" si="0"/>
        <v>30348222</v>
      </c>
      <c r="Y13" s="31">
        <f t="shared" si="0"/>
        <v>244180285</v>
      </c>
      <c r="Z13" s="32">
        <f>+IF(X13&lt;&gt;0,+(Y13/X13)*100,0)</f>
        <v>804.59502701673921</v>
      </c>
      <c r="AA13" s="33">
        <f>SUM(AA6:AA12)</f>
        <v>121392921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1773597</v>
      </c>
      <c r="X17" s="20">
        <v>13022091</v>
      </c>
      <c r="Y17" s="24">
        <v>-11248494</v>
      </c>
      <c r="Z17" s="25">
        <v>-86.380090570707878</v>
      </c>
      <c r="AA17" s="26">
        <v>52088371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-3171922</v>
      </c>
      <c r="X25" s="36">
        <f t="shared" si="1"/>
        <v>13022091</v>
      </c>
      <c r="Y25" s="36">
        <f t="shared" si="1"/>
        <v>-16194013</v>
      </c>
      <c r="Z25" s="37">
        <f>+IF(X25&lt;&gt;0,+(Y25/X25)*100,0)</f>
        <v>-124.35800824921282</v>
      </c>
      <c r="AA25" s="38">
        <f>SUM(AA15:AA24)</f>
        <v>52088371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271356585</v>
      </c>
      <c r="X26" s="31">
        <f t="shared" si="2"/>
        <v>43370313</v>
      </c>
      <c r="Y26" s="31">
        <f t="shared" si="2"/>
        <v>227986272</v>
      </c>
      <c r="Z26" s="32">
        <f>+IF(X26&lt;&gt;0,+(Y26/X26)*100,0)</f>
        <v>525.67356846144969</v>
      </c>
      <c r="AA26" s="33">
        <f>+AA13+AA25</f>
        <v>173481292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-235796</v>
      </c>
      <c r="X31" s="20"/>
      <c r="Y31" s="20">
        <v>-235796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-7522333</v>
      </c>
      <c r="X32" s="20">
        <v>6602649</v>
      </c>
      <c r="Y32" s="20">
        <v>-14124982</v>
      </c>
      <c r="Z32" s="21">
        <v>-213.92901546030996</v>
      </c>
      <c r="AA32" s="22">
        <v>26410587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-19324960</v>
      </c>
      <c r="X33" s="20"/>
      <c r="Y33" s="20">
        <v>-19324960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27448248</v>
      </c>
      <c r="X35" s="20">
        <v>6073155</v>
      </c>
      <c r="Y35" s="20">
        <v>21375093</v>
      </c>
      <c r="Z35" s="21">
        <v>351.96027435492755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365159</v>
      </c>
      <c r="X37" s="31">
        <f t="shared" si="3"/>
        <v>12675804</v>
      </c>
      <c r="Y37" s="31">
        <f t="shared" si="3"/>
        <v>-12310645</v>
      </c>
      <c r="Z37" s="32">
        <f>+IF(X37&lt;&gt;0,+(Y37/X37)*100,0)</f>
        <v>-97.119243875970312</v>
      </c>
      <c r="AA37" s="33">
        <f>SUM(AA29:AA36)</f>
        <v>50703212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365159</v>
      </c>
      <c r="X44" s="31">
        <f t="shared" si="5"/>
        <v>12675804</v>
      </c>
      <c r="Y44" s="31">
        <f t="shared" si="5"/>
        <v>-12310645</v>
      </c>
      <c r="Z44" s="32">
        <f>+IF(X44&lt;&gt;0,+(Y44/X44)*100,0)</f>
        <v>-97.119243875970312</v>
      </c>
      <c r="AA44" s="33">
        <f>+AA37+AA43</f>
        <v>50703212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270991426</v>
      </c>
      <c r="X45" s="44">
        <f t="shared" si="6"/>
        <v>30694509</v>
      </c>
      <c r="Y45" s="44">
        <f t="shared" si="6"/>
        <v>240296917</v>
      </c>
      <c r="Z45" s="45">
        <f>+IF(X45&lt;&gt;0,+(Y45/X45)*100,0)</f>
        <v>782.86613739284769</v>
      </c>
      <c r="AA45" s="46">
        <f>+AA26-AA44</f>
        <v>122778080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30694509</v>
      </c>
      <c r="Y47" s="20">
        <v>-30694509</v>
      </c>
      <c r="Z47" s="47">
        <v>-100</v>
      </c>
      <c r="AA47" s="22">
        <v>122778079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30694509</v>
      </c>
      <c r="Y50" s="52">
        <f t="shared" si="7"/>
        <v>-30694509</v>
      </c>
      <c r="Z50" s="53">
        <f>+IF(X50&lt;&gt;0,+(Y50/X50)*100,0)</f>
        <v>-100</v>
      </c>
      <c r="AA50" s="54">
        <f>SUM(AA47:AA49)</f>
        <v>122778079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202848156</v>
      </c>
      <c r="X6" s="20">
        <v>21954478</v>
      </c>
      <c r="Y6" s="20">
        <v>180893678</v>
      </c>
      <c r="Z6" s="21">
        <v>823.9488909734041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2829427</v>
      </c>
      <c r="X7" s="20">
        <v>-14860604</v>
      </c>
      <c r="Y7" s="20">
        <v>17690031</v>
      </c>
      <c r="Z7" s="21">
        <v>-119.03978465478254</v>
      </c>
      <c r="AA7" s="22">
        <v>-36389044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-10043572</v>
      </c>
      <c r="X10" s="20">
        <v>-7384397</v>
      </c>
      <c r="Y10" s="20">
        <v>-2659175</v>
      </c>
      <c r="Z10" s="21">
        <v>36.010726400544286</v>
      </c>
      <c r="AA10" s="22">
        <v>-8075360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673694</v>
      </c>
      <c r="X11" s="20">
        <v>429523</v>
      </c>
      <c r="Y11" s="24">
        <v>244171</v>
      </c>
      <c r="Z11" s="25">
        <v>56.847014013219308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196021893</v>
      </c>
      <c r="X13" s="31">
        <f t="shared" si="0"/>
        <v>-52478</v>
      </c>
      <c r="Y13" s="31">
        <f t="shared" si="0"/>
        <v>196074371</v>
      </c>
      <c r="Z13" s="32">
        <f>+IF(X13&lt;&gt;0,+(Y13/X13)*100,0)</f>
        <v>-373631.56179732457</v>
      </c>
      <c r="AA13" s="33">
        <f>SUM(AA6:AA12)</f>
        <v>15899634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40706113</v>
      </c>
      <c r="X17" s="20">
        <v>54286952</v>
      </c>
      <c r="Y17" s="24">
        <v>-13580839</v>
      </c>
      <c r="Z17" s="25">
        <v>-25.016764617766711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40706113</v>
      </c>
      <c r="X25" s="36">
        <f t="shared" si="1"/>
        <v>54286952</v>
      </c>
      <c r="Y25" s="36">
        <f t="shared" si="1"/>
        <v>-13580839</v>
      </c>
      <c r="Z25" s="37">
        <f>+IF(X25&lt;&gt;0,+(Y25/X25)*100,0)</f>
        <v>-25.016764617766711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236728006</v>
      </c>
      <c r="X26" s="31">
        <f t="shared" si="2"/>
        <v>54234474</v>
      </c>
      <c r="Y26" s="31">
        <f t="shared" si="2"/>
        <v>182493532</v>
      </c>
      <c r="Z26" s="32">
        <f>+IF(X26&lt;&gt;0,+(Y26/X26)*100,0)</f>
        <v>336.48990861421464</v>
      </c>
      <c r="AA26" s="33">
        <f>+AA13+AA25</f>
        <v>67141837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-856781</v>
      </c>
      <c r="X31" s="20">
        <v>-772853</v>
      </c>
      <c r="Y31" s="20">
        <v>-83928</v>
      </c>
      <c r="Z31" s="21">
        <v>10.85950368310662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-152643784</v>
      </c>
      <c r="X32" s="20">
        <v>-102372321</v>
      </c>
      <c r="Y32" s="20">
        <v>-50271463</v>
      </c>
      <c r="Z32" s="21">
        <v>49.106499206948726</v>
      </c>
      <c r="AA32" s="22">
        <v>-104195897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5194407</v>
      </c>
      <c r="Y33" s="20">
        <v>-5194407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8852326</v>
      </c>
      <c r="X35" s="20"/>
      <c r="Y35" s="20">
        <v>8852326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-144648239</v>
      </c>
      <c r="X37" s="31">
        <f t="shared" si="3"/>
        <v>-97950767</v>
      </c>
      <c r="Y37" s="31">
        <f t="shared" si="3"/>
        <v>-46697472</v>
      </c>
      <c r="Z37" s="32">
        <f>+IF(X37&lt;&gt;0,+(Y37/X37)*100,0)</f>
        <v>47.674432197146558</v>
      </c>
      <c r="AA37" s="33">
        <f>SUM(AA29:AA36)</f>
        <v>-104968751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-144648239</v>
      </c>
      <c r="X44" s="31">
        <f t="shared" si="5"/>
        <v>-97950767</v>
      </c>
      <c r="Y44" s="31">
        <f t="shared" si="5"/>
        <v>-46697472</v>
      </c>
      <c r="Z44" s="32">
        <f>+IF(X44&lt;&gt;0,+(Y44/X44)*100,0)</f>
        <v>47.674432197146558</v>
      </c>
      <c r="AA44" s="33">
        <f>+AA37+AA43</f>
        <v>-104968751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381376245</v>
      </c>
      <c r="X45" s="44">
        <f t="shared" si="6"/>
        <v>152185241</v>
      </c>
      <c r="Y45" s="44">
        <f t="shared" si="6"/>
        <v>229191004</v>
      </c>
      <c r="Z45" s="45">
        <f>+IF(X45&lt;&gt;0,+(Y45/X45)*100,0)</f>
        <v>150.6000204053953</v>
      </c>
      <c r="AA45" s="46">
        <f>+AA26-AA44</f>
        <v>172110588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10370870</v>
      </c>
      <c r="Y47" s="20">
        <v>-10370870</v>
      </c>
      <c r="Z47" s="47">
        <v>-100</v>
      </c>
      <c r="AA47" s="22">
        <v>30296217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10370870</v>
      </c>
      <c r="Y50" s="52">
        <f t="shared" si="7"/>
        <v>-10370870</v>
      </c>
      <c r="Z50" s="53">
        <f>+IF(X50&lt;&gt;0,+(Y50/X50)*100,0)</f>
        <v>-100</v>
      </c>
      <c r="AA50" s="54">
        <f>SUM(AA47:AA49)</f>
        <v>30296217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1592538692</v>
      </c>
      <c r="X17" s="20">
        <v>23685258</v>
      </c>
      <c r="Y17" s="24">
        <v>1568853434</v>
      </c>
      <c r="Z17" s="25">
        <v>6623.7548858450264</v>
      </c>
      <c r="AA17" s="26">
        <v>94740963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1592538692</v>
      </c>
      <c r="X25" s="36">
        <f t="shared" si="1"/>
        <v>23685258</v>
      </c>
      <c r="Y25" s="36">
        <f t="shared" si="1"/>
        <v>1568853434</v>
      </c>
      <c r="Z25" s="37">
        <f>+IF(X25&lt;&gt;0,+(Y25/X25)*100,0)</f>
        <v>6623.7548858450264</v>
      </c>
      <c r="AA25" s="38">
        <f>SUM(AA15:AA24)</f>
        <v>94740963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1592538692</v>
      </c>
      <c r="X26" s="31">
        <f t="shared" si="2"/>
        <v>23685258</v>
      </c>
      <c r="Y26" s="31">
        <f t="shared" si="2"/>
        <v>1568853434</v>
      </c>
      <c r="Z26" s="32">
        <f>+IF(X26&lt;&gt;0,+(Y26/X26)*100,0)</f>
        <v>6623.7548858450264</v>
      </c>
      <c r="AA26" s="33">
        <f>+AA13+AA25</f>
        <v>94740963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1592538692</v>
      </c>
      <c r="X45" s="44">
        <f t="shared" si="6"/>
        <v>23685258</v>
      </c>
      <c r="Y45" s="44">
        <f t="shared" si="6"/>
        <v>1568853434</v>
      </c>
      <c r="Z45" s="45">
        <f>+IF(X45&lt;&gt;0,+(Y45/X45)*100,0)</f>
        <v>6623.7548858450264</v>
      </c>
      <c r="AA45" s="46">
        <f>+AA26-AA44</f>
        <v>94740963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41284275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36180791</v>
      </c>
      <c r="X47" s="20">
        <v>21855306</v>
      </c>
      <c r="Y47" s="20">
        <v>14325485</v>
      </c>
      <c r="Z47" s="47">
        <v>65.54694315421618</v>
      </c>
      <c r="AA47" s="22">
        <v>87421232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41284275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36180791</v>
      </c>
      <c r="X50" s="52">
        <f t="shared" si="7"/>
        <v>21855306</v>
      </c>
      <c r="Y50" s="52">
        <f t="shared" si="7"/>
        <v>14325485</v>
      </c>
      <c r="Z50" s="53">
        <f>+IF(X50&lt;&gt;0,+(Y50/X50)*100,0)</f>
        <v>65.54694315421618</v>
      </c>
      <c r="AA50" s="54">
        <f>SUM(AA47:AA49)</f>
        <v>87421232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272941186</v>
      </c>
      <c r="X7" s="20">
        <v>55741050</v>
      </c>
      <c r="Y7" s="20">
        <v>217200136</v>
      </c>
      <c r="Z7" s="21">
        <v>389.65921165819447</v>
      </c>
      <c r="AA7" s="22">
        <v>222964170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272941186</v>
      </c>
      <c r="X13" s="31">
        <f t="shared" si="0"/>
        <v>55741050</v>
      </c>
      <c r="Y13" s="31">
        <f t="shared" si="0"/>
        <v>217200136</v>
      </c>
      <c r="Z13" s="32">
        <f>+IF(X13&lt;&gt;0,+(Y13/X13)*100,0)</f>
        <v>389.65921165819447</v>
      </c>
      <c r="AA13" s="33">
        <f>SUM(AA6:AA12)</f>
        <v>222964170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456096245</v>
      </c>
      <c r="X17" s="20">
        <v>22441125</v>
      </c>
      <c r="Y17" s="24">
        <v>433655120</v>
      </c>
      <c r="Z17" s="25">
        <v>1932.4125684429812</v>
      </c>
      <c r="AA17" s="26">
        <v>89764479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456096245</v>
      </c>
      <c r="X25" s="36">
        <f t="shared" si="1"/>
        <v>22441125</v>
      </c>
      <c r="Y25" s="36">
        <f t="shared" si="1"/>
        <v>433655120</v>
      </c>
      <c r="Z25" s="37">
        <f>+IF(X25&lt;&gt;0,+(Y25/X25)*100,0)</f>
        <v>1932.4125684429812</v>
      </c>
      <c r="AA25" s="38">
        <f>SUM(AA15:AA24)</f>
        <v>89764479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729037431</v>
      </c>
      <c r="X26" s="31">
        <f t="shared" si="2"/>
        <v>78182175</v>
      </c>
      <c r="Y26" s="31">
        <f t="shared" si="2"/>
        <v>650855256</v>
      </c>
      <c r="Z26" s="32">
        <f>+IF(X26&lt;&gt;0,+(Y26/X26)*100,0)</f>
        <v>832.48548150521526</v>
      </c>
      <c r="AA26" s="33">
        <f>+AA13+AA25</f>
        <v>312728649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729037431</v>
      </c>
      <c r="X45" s="44">
        <f t="shared" si="6"/>
        <v>78182175</v>
      </c>
      <c r="Y45" s="44">
        <f t="shared" si="6"/>
        <v>650855256</v>
      </c>
      <c r="Z45" s="45">
        <f>+IF(X45&lt;&gt;0,+(Y45/X45)*100,0)</f>
        <v>832.48548150521526</v>
      </c>
      <c r="AA45" s="46">
        <f>+AA26-AA44</f>
        <v>312728649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11809628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16986249</v>
      </c>
      <c r="X47" s="20">
        <v>-292116</v>
      </c>
      <c r="Y47" s="20">
        <v>17278365</v>
      </c>
      <c r="Z47" s="47">
        <v>-5914.8985334593108</v>
      </c>
      <c r="AA47" s="22">
        <v>-1168432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11809628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16986249</v>
      </c>
      <c r="X50" s="52">
        <f t="shared" si="7"/>
        <v>-292116</v>
      </c>
      <c r="Y50" s="52">
        <f t="shared" si="7"/>
        <v>17278365</v>
      </c>
      <c r="Z50" s="53">
        <f>+IF(X50&lt;&gt;0,+(Y50/X50)*100,0)</f>
        <v>-5914.8985334593108</v>
      </c>
      <c r="AA50" s="54">
        <f>SUM(AA47:AA49)</f>
        <v>-1168432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206847090</v>
      </c>
      <c r="X7" s="20">
        <v>26034387</v>
      </c>
      <c r="Y7" s="20">
        <v>180812703</v>
      </c>
      <c r="Z7" s="21">
        <v>694.51492366614968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206847090</v>
      </c>
      <c r="X13" s="31">
        <f t="shared" si="0"/>
        <v>26034387</v>
      </c>
      <c r="Y13" s="31">
        <f t="shared" si="0"/>
        <v>180812703</v>
      </c>
      <c r="Z13" s="32">
        <f>+IF(X13&lt;&gt;0,+(Y13/X13)*100,0)</f>
        <v>694.51492366614968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280591529</v>
      </c>
      <c r="X17" s="20">
        <v>15437502</v>
      </c>
      <c r="Y17" s="24">
        <v>265154027</v>
      </c>
      <c r="Z17" s="25">
        <v>1717.5967135097376</v>
      </c>
      <c r="AA17" s="26">
        <v>61750000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280591529</v>
      </c>
      <c r="X25" s="36">
        <f t="shared" si="1"/>
        <v>15437502</v>
      </c>
      <c r="Y25" s="36">
        <f t="shared" si="1"/>
        <v>265154027</v>
      </c>
      <c r="Z25" s="37">
        <f>+IF(X25&lt;&gt;0,+(Y25/X25)*100,0)</f>
        <v>1717.5967135097376</v>
      </c>
      <c r="AA25" s="38">
        <f>SUM(AA15:AA24)</f>
        <v>61750000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487438619</v>
      </c>
      <c r="X26" s="31">
        <f t="shared" si="2"/>
        <v>41471889</v>
      </c>
      <c r="Y26" s="31">
        <f t="shared" si="2"/>
        <v>445966730</v>
      </c>
      <c r="Z26" s="32">
        <f>+IF(X26&lt;&gt;0,+(Y26/X26)*100,0)</f>
        <v>1075.3470380864494</v>
      </c>
      <c r="AA26" s="33">
        <f>+AA13+AA25</f>
        <v>165887529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2472680</v>
      </c>
      <c r="X35" s="20"/>
      <c r="Y35" s="20">
        <v>2472680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2472680</v>
      </c>
      <c r="X37" s="31">
        <f t="shared" si="3"/>
        <v>0</v>
      </c>
      <c r="Y37" s="31">
        <f t="shared" si="3"/>
        <v>2472680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2472680</v>
      </c>
      <c r="X44" s="31">
        <f t="shared" si="5"/>
        <v>0</v>
      </c>
      <c r="Y44" s="31">
        <f t="shared" si="5"/>
        <v>2472680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484965939</v>
      </c>
      <c r="X45" s="44">
        <f t="shared" si="6"/>
        <v>41471889</v>
      </c>
      <c r="Y45" s="44">
        <f t="shared" si="6"/>
        <v>443494050</v>
      </c>
      <c r="Z45" s="45">
        <f>+IF(X45&lt;&gt;0,+(Y45/X45)*100,0)</f>
        <v>1069.3847343196737</v>
      </c>
      <c r="AA45" s="46">
        <f>+AA26-AA44</f>
        <v>165887529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91929982</v>
      </c>
      <c r="X47" s="20"/>
      <c r="Y47" s="20">
        <v>91929982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91929982</v>
      </c>
      <c r="X50" s="52">
        <f t="shared" si="7"/>
        <v>0</v>
      </c>
      <c r="Y50" s="52">
        <f t="shared" si="7"/>
        <v>91929982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35537193</v>
      </c>
      <c r="Y6" s="20">
        <v>-35537193</v>
      </c>
      <c r="Z6" s="21">
        <v>-100</v>
      </c>
      <c r="AA6" s="22">
        <v>142148773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34740678</v>
      </c>
      <c r="X7" s="20">
        <v>-22707363</v>
      </c>
      <c r="Y7" s="20">
        <v>57448041</v>
      </c>
      <c r="Z7" s="21">
        <v>-252.99300936000364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15145764</v>
      </c>
      <c r="Y11" s="24">
        <v>-15145764</v>
      </c>
      <c r="Z11" s="25">
        <v>-100</v>
      </c>
      <c r="AA11" s="26">
        <v>60583047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34740678</v>
      </c>
      <c r="X13" s="31">
        <f t="shared" si="0"/>
        <v>27975594</v>
      </c>
      <c r="Y13" s="31">
        <f t="shared" si="0"/>
        <v>6765084</v>
      </c>
      <c r="Z13" s="32">
        <f>+IF(X13&lt;&gt;0,+(Y13/X13)*100,0)</f>
        <v>24.182092433855022</v>
      </c>
      <c r="AA13" s="33">
        <f>SUM(AA6:AA12)</f>
        <v>111902354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7960935</v>
      </c>
      <c r="X17" s="20">
        <v>23068137</v>
      </c>
      <c r="Y17" s="24">
        <v>-15107202</v>
      </c>
      <c r="Z17" s="25">
        <v>-65.489475808124425</v>
      </c>
      <c r="AA17" s="26">
        <v>92272599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7960935</v>
      </c>
      <c r="X25" s="36">
        <f t="shared" si="1"/>
        <v>23068137</v>
      </c>
      <c r="Y25" s="36">
        <f t="shared" si="1"/>
        <v>-15107202</v>
      </c>
      <c r="Z25" s="37">
        <f>+IF(X25&lt;&gt;0,+(Y25/X25)*100,0)</f>
        <v>-65.489475808124425</v>
      </c>
      <c r="AA25" s="38">
        <f>SUM(AA15:AA24)</f>
        <v>92272599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42701613</v>
      </c>
      <c r="X26" s="31">
        <f t="shared" si="2"/>
        <v>51043731</v>
      </c>
      <c r="Y26" s="31">
        <f t="shared" si="2"/>
        <v>-8342118</v>
      </c>
      <c r="Z26" s="32">
        <f>+IF(X26&lt;&gt;0,+(Y26/X26)*100,0)</f>
        <v>-16.343080406876997</v>
      </c>
      <c r="AA26" s="33">
        <f>+AA13+AA25</f>
        <v>204174953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16462647</v>
      </c>
      <c r="Y35" s="20">
        <v>-16462647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16462647</v>
      </c>
      <c r="Y37" s="31">
        <f t="shared" si="3"/>
        <v>-16462647</v>
      </c>
      <c r="Z37" s="32">
        <f>+IF(X37&lt;&gt;0,+(Y37/X37)*100,0)</f>
        <v>-100</v>
      </c>
      <c r="AA37" s="33">
        <f>SUM(AA29:AA36)</f>
        <v>65850596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5787282</v>
      </c>
      <c r="Y39" s="20">
        <v>-5787282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5787282</v>
      </c>
      <c r="Y43" s="36">
        <f t="shared" si="4"/>
        <v>-5787282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22249929</v>
      </c>
      <c r="Y44" s="31">
        <f t="shared" si="5"/>
        <v>-22249929</v>
      </c>
      <c r="Z44" s="32">
        <f>+IF(X44&lt;&gt;0,+(Y44/X44)*100,0)</f>
        <v>-100</v>
      </c>
      <c r="AA44" s="33">
        <f>+AA37+AA43</f>
        <v>88999716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42701613</v>
      </c>
      <c r="X45" s="44">
        <f t="shared" si="6"/>
        <v>28793802</v>
      </c>
      <c r="Y45" s="44">
        <f t="shared" si="6"/>
        <v>13907811</v>
      </c>
      <c r="Z45" s="45">
        <f>+IF(X45&lt;&gt;0,+(Y45/X45)*100,0)</f>
        <v>48.301405281594981</v>
      </c>
      <c r="AA45" s="46">
        <f>+AA26-AA44</f>
        <v>115175237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-135913</v>
      </c>
      <c r="X47" s="20"/>
      <c r="Y47" s="20">
        <v>-135913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-135913</v>
      </c>
      <c r="X50" s="52">
        <f t="shared" si="7"/>
        <v>0</v>
      </c>
      <c r="Y50" s="52">
        <f t="shared" si="7"/>
        <v>-135913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177349794</v>
      </c>
      <c r="X7" s="20">
        <v>1522035</v>
      </c>
      <c r="Y7" s="20">
        <v>175827759</v>
      </c>
      <c r="Z7" s="21">
        <v>11552.149523499789</v>
      </c>
      <c r="AA7" s="22">
        <v>6088103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177349794</v>
      </c>
      <c r="X13" s="31">
        <f t="shared" si="0"/>
        <v>1522035</v>
      </c>
      <c r="Y13" s="31">
        <f t="shared" si="0"/>
        <v>175827759</v>
      </c>
      <c r="Z13" s="32">
        <f>+IF(X13&lt;&gt;0,+(Y13/X13)*100,0)</f>
        <v>11552.149523499789</v>
      </c>
      <c r="AA13" s="33">
        <f>SUM(AA6:AA12)</f>
        <v>6088103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22825999</v>
      </c>
      <c r="X17" s="20">
        <v>125819994</v>
      </c>
      <c r="Y17" s="24">
        <v>-102993995</v>
      </c>
      <c r="Z17" s="25">
        <v>-81.858210071127488</v>
      </c>
      <c r="AA17" s="26">
        <v>503279937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22825999</v>
      </c>
      <c r="X25" s="36">
        <f t="shared" si="1"/>
        <v>125819994</v>
      </c>
      <c r="Y25" s="36">
        <f t="shared" si="1"/>
        <v>-102993995</v>
      </c>
      <c r="Z25" s="37">
        <f>+IF(X25&lt;&gt;0,+(Y25/X25)*100,0)</f>
        <v>-81.858210071127488</v>
      </c>
      <c r="AA25" s="38">
        <f>SUM(AA15:AA24)</f>
        <v>503279937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200175793</v>
      </c>
      <c r="X26" s="31">
        <f t="shared" si="2"/>
        <v>127342029</v>
      </c>
      <c r="Y26" s="31">
        <f t="shared" si="2"/>
        <v>72833764</v>
      </c>
      <c r="Z26" s="32">
        <f>+IF(X26&lt;&gt;0,+(Y26/X26)*100,0)</f>
        <v>57.195385193681815</v>
      </c>
      <c r="AA26" s="33">
        <f>+AA13+AA25</f>
        <v>509368040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1718271</v>
      </c>
      <c r="X33" s="20">
        <v>17188344</v>
      </c>
      <c r="Y33" s="20">
        <v>-15470073</v>
      </c>
      <c r="Z33" s="21">
        <v>-90.003277802678369</v>
      </c>
      <c r="AA33" s="22">
        <v>68753408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172856126</v>
      </c>
      <c r="X35" s="20"/>
      <c r="Y35" s="20">
        <v>172856126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174574397</v>
      </c>
      <c r="X37" s="31">
        <f t="shared" si="3"/>
        <v>17188344</v>
      </c>
      <c r="Y37" s="31">
        <f t="shared" si="3"/>
        <v>157386053</v>
      </c>
      <c r="Z37" s="32">
        <f>+IF(X37&lt;&gt;0,+(Y37/X37)*100,0)</f>
        <v>915.65570831023638</v>
      </c>
      <c r="AA37" s="33">
        <f>SUM(AA29:AA36)</f>
        <v>68753408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174574397</v>
      </c>
      <c r="X44" s="31">
        <f t="shared" si="5"/>
        <v>17188344</v>
      </c>
      <c r="Y44" s="31">
        <f t="shared" si="5"/>
        <v>157386053</v>
      </c>
      <c r="Z44" s="32">
        <f>+IF(X44&lt;&gt;0,+(Y44/X44)*100,0)</f>
        <v>915.65570831023638</v>
      </c>
      <c r="AA44" s="33">
        <f>+AA37+AA43</f>
        <v>68753408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25601396</v>
      </c>
      <c r="X45" s="44">
        <f t="shared" si="6"/>
        <v>110153685</v>
      </c>
      <c r="Y45" s="44">
        <f t="shared" si="6"/>
        <v>-84552289</v>
      </c>
      <c r="Z45" s="45">
        <f>+IF(X45&lt;&gt;0,+(Y45/X45)*100,0)</f>
        <v>-76.758475215786021</v>
      </c>
      <c r="AA45" s="46">
        <f>+AA26-AA44</f>
        <v>440614632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-260719776</v>
      </c>
      <c r="X47" s="20"/>
      <c r="Y47" s="20">
        <v>-260719776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-260719776</v>
      </c>
      <c r="X50" s="52">
        <f t="shared" si="7"/>
        <v>0</v>
      </c>
      <c r="Y50" s="52">
        <f t="shared" si="7"/>
        <v>-260719776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-4652468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12344240</v>
      </c>
      <c r="X6" s="20">
        <v>2652950</v>
      </c>
      <c r="Y6" s="20">
        <v>9691290</v>
      </c>
      <c r="Z6" s="21">
        <v>365.30239921596717</v>
      </c>
      <c r="AA6" s="22">
        <v>-16580884</v>
      </c>
    </row>
    <row r="7" spans="1:27" x14ac:dyDescent="0.25">
      <c r="A7" s="23" t="s">
        <v>35</v>
      </c>
      <c r="B7" s="17" t="s">
        <v>32</v>
      </c>
      <c r="C7" s="18">
        <v>-295241716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-283553022</v>
      </c>
      <c r="X7" s="20">
        <v>-749995</v>
      </c>
      <c r="Y7" s="20">
        <v>-282803027</v>
      </c>
      <c r="Z7" s="21">
        <v>37707.32164881099</v>
      </c>
      <c r="AA7" s="22">
        <v>10470534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-299894184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-271208782</v>
      </c>
      <c r="X13" s="31">
        <f t="shared" si="0"/>
        <v>1902955</v>
      </c>
      <c r="Y13" s="31">
        <f t="shared" si="0"/>
        <v>-273111737</v>
      </c>
      <c r="Z13" s="32">
        <f>+IF(X13&lt;&gt;0,+(Y13/X13)*100,0)</f>
        <v>-14351.980840324653</v>
      </c>
      <c r="AA13" s="33">
        <f>SUM(AA6:AA12)</f>
        <v>-6110350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396534584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402218617</v>
      </c>
      <c r="X17" s="20">
        <v>-10532262</v>
      </c>
      <c r="Y17" s="24">
        <v>412750879</v>
      </c>
      <c r="Z17" s="25">
        <v>-3918.919592011669</v>
      </c>
      <c r="AA17" s="26">
        <v>2540585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396534584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402218617</v>
      </c>
      <c r="X25" s="36">
        <f t="shared" si="1"/>
        <v>-10532262</v>
      </c>
      <c r="Y25" s="36">
        <f t="shared" si="1"/>
        <v>412750879</v>
      </c>
      <c r="Z25" s="37">
        <f>+IF(X25&lt;&gt;0,+(Y25/X25)*100,0)</f>
        <v>-3918.919592011669</v>
      </c>
      <c r="AA25" s="38">
        <f>SUM(AA15:AA24)</f>
        <v>2540585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96640400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131009835</v>
      </c>
      <c r="X26" s="31">
        <f t="shared" si="2"/>
        <v>-8629307</v>
      </c>
      <c r="Y26" s="31">
        <f t="shared" si="2"/>
        <v>139639142</v>
      </c>
      <c r="Z26" s="32">
        <f>+IF(X26&lt;&gt;0,+(Y26/X26)*100,0)</f>
        <v>-1618.1964785816522</v>
      </c>
      <c r="AA26" s="33">
        <f>+AA13+AA25</f>
        <v>-3569765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96640400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131009835</v>
      </c>
      <c r="X45" s="44">
        <f t="shared" si="6"/>
        <v>-8629307</v>
      </c>
      <c r="Y45" s="44">
        <f t="shared" si="6"/>
        <v>139639142</v>
      </c>
      <c r="Z45" s="45">
        <f>+IF(X45&lt;&gt;0,+(Y45/X45)*100,0)</f>
        <v>-1618.1964785816522</v>
      </c>
      <c r="AA45" s="46">
        <f>+AA26-AA44</f>
        <v>-3569765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6260569</v>
      </c>
      <c r="Y47" s="20">
        <v>-6260569</v>
      </c>
      <c r="Z47" s="47">
        <v>-100</v>
      </c>
      <c r="AA47" s="22">
        <v>11320111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6260569</v>
      </c>
      <c r="Y50" s="52">
        <f t="shared" si="7"/>
        <v>-6260569</v>
      </c>
      <c r="Z50" s="53">
        <f>+IF(X50&lt;&gt;0,+(Y50/X50)*100,0)</f>
        <v>-100</v>
      </c>
      <c r="AA50" s="54">
        <f>SUM(AA47:AA49)</f>
        <v>11320111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275810457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1117562545</v>
      </c>
      <c r="X17" s="20">
        <v>23109000</v>
      </c>
      <c r="Y17" s="24">
        <v>1094453545</v>
      </c>
      <c r="Z17" s="25">
        <v>4736.0489203340694</v>
      </c>
      <c r="AA17" s="26">
        <v>275810457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275810457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1117562545</v>
      </c>
      <c r="X25" s="36">
        <f t="shared" si="1"/>
        <v>23109000</v>
      </c>
      <c r="Y25" s="36">
        <f t="shared" si="1"/>
        <v>1094453545</v>
      </c>
      <c r="Z25" s="37">
        <f>+IF(X25&lt;&gt;0,+(Y25/X25)*100,0)</f>
        <v>4736.0489203340694</v>
      </c>
      <c r="AA25" s="38">
        <f>SUM(AA15:AA24)</f>
        <v>275810457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275810457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1117562545</v>
      </c>
      <c r="X26" s="31">
        <f t="shared" si="2"/>
        <v>23109000</v>
      </c>
      <c r="Y26" s="31">
        <f t="shared" si="2"/>
        <v>1094453545</v>
      </c>
      <c r="Z26" s="32">
        <f>+IF(X26&lt;&gt;0,+(Y26/X26)*100,0)</f>
        <v>4736.0489203340694</v>
      </c>
      <c r="AA26" s="33">
        <f>+AA13+AA25</f>
        <v>275810457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20593003</v>
      </c>
      <c r="X33" s="20">
        <v>-6</v>
      </c>
      <c r="Y33" s="20">
        <v>20593009</v>
      </c>
      <c r="Z33" s="21">
        <v>-343216816.66666663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21334372</v>
      </c>
      <c r="X37" s="31">
        <f t="shared" si="3"/>
        <v>-6</v>
      </c>
      <c r="Y37" s="31">
        <f t="shared" si="3"/>
        <v>21334378</v>
      </c>
      <c r="Z37" s="32">
        <f>+IF(X37&lt;&gt;0,+(Y37/X37)*100,0)</f>
        <v>-355572966.66666663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21334372</v>
      </c>
      <c r="X44" s="31">
        <f t="shared" si="5"/>
        <v>-6</v>
      </c>
      <c r="Y44" s="31">
        <f t="shared" si="5"/>
        <v>21334378</v>
      </c>
      <c r="Z44" s="32">
        <f>+IF(X44&lt;&gt;0,+(Y44/X44)*100,0)</f>
        <v>-355572966.66666663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275810457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1096228173</v>
      </c>
      <c r="X45" s="44">
        <f t="shared" si="6"/>
        <v>23109006</v>
      </c>
      <c r="Y45" s="44">
        <f t="shared" si="6"/>
        <v>1073119167</v>
      </c>
      <c r="Z45" s="45">
        <f>+IF(X45&lt;&gt;0,+(Y45/X45)*100,0)</f>
        <v>4643.7270690050455</v>
      </c>
      <c r="AA45" s="46">
        <f>+AA26-AA44</f>
        <v>275810457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396727958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153609476</v>
      </c>
      <c r="X47" s="20">
        <v>99181950</v>
      </c>
      <c r="Y47" s="20">
        <v>54427526</v>
      </c>
      <c r="Z47" s="47">
        <v>54.876442739833209</v>
      </c>
      <c r="AA47" s="22">
        <v>396727958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396727958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170874043</v>
      </c>
      <c r="X50" s="52">
        <f t="shared" si="7"/>
        <v>99181950</v>
      </c>
      <c r="Y50" s="52">
        <f t="shared" si="7"/>
        <v>71692093</v>
      </c>
      <c r="Z50" s="53">
        <f>+IF(X50&lt;&gt;0,+(Y50/X50)*100,0)</f>
        <v>72.283407414353121</v>
      </c>
      <c r="AA50" s="54">
        <f>SUM(AA47:AA49)</f>
        <v>396727958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148419623</v>
      </c>
      <c r="G6" s="20">
        <v>5240372</v>
      </c>
      <c r="H6" s="20">
        <v>5349353</v>
      </c>
      <c r="I6" s="20">
        <v>12628706</v>
      </c>
      <c r="J6" s="20">
        <v>23218431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23218431</v>
      </c>
      <c r="X6" s="20">
        <v>41921252</v>
      </c>
      <c r="Y6" s="20">
        <v>-18702821</v>
      </c>
      <c r="Z6" s="21">
        <v>-44.614175645326625</v>
      </c>
      <c r="AA6" s="22">
        <v>148419623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-4192593</v>
      </c>
      <c r="G7" s="20">
        <v>3295914</v>
      </c>
      <c r="H7" s="20">
        <v>-1747952</v>
      </c>
      <c r="I7" s="20">
        <v>-32778694</v>
      </c>
      <c r="J7" s="20">
        <v>-31230732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-31230732</v>
      </c>
      <c r="X7" s="20">
        <v>1353776</v>
      </c>
      <c r="Y7" s="20">
        <v>-32584508</v>
      </c>
      <c r="Z7" s="21">
        <v>-2406.934972994055</v>
      </c>
      <c r="AA7" s="22">
        <v>-4192593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4345867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4345867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-14186237</v>
      </c>
      <c r="G10" s="20">
        <v>-130542</v>
      </c>
      <c r="H10" s="20">
        <v>-64177</v>
      </c>
      <c r="I10" s="20">
        <v>-4296127</v>
      </c>
      <c r="J10" s="20">
        <v>-4490846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-4490846</v>
      </c>
      <c r="X10" s="20">
        <v>-474273</v>
      </c>
      <c r="Y10" s="20">
        <v>-4016573</v>
      </c>
      <c r="Z10" s="21">
        <v>846.89050399242626</v>
      </c>
      <c r="AA10" s="22">
        <v>-14186237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/>
      <c r="G11" s="24">
        <v>51713</v>
      </c>
      <c r="H11" s="24">
        <v>473539</v>
      </c>
      <c r="I11" s="24">
        <v>22933750</v>
      </c>
      <c r="J11" s="20">
        <v>23459002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23459002</v>
      </c>
      <c r="X11" s="20"/>
      <c r="Y11" s="24">
        <v>23459002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134386660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25473429</v>
      </c>
      <c r="X13" s="31">
        <f t="shared" si="0"/>
        <v>42800755</v>
      </c>
      <c r="Y13" s="31">
        <f t="shared" si="0"/>
        <v>-17327326</v>
      </c>
      <c r="Z13" s="32">
        <f>+IF(X13&lt;&gt;0,+(Y13/X13)*100,0)</f>
        <v>-40.483692402155057</v>
      </c>
      <c r="AA13" s="33">
        <f>SUM(AA6:AA12)</f>
        <v>134386660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169274743</v>
      </c>
      <c r="D17" s="18"/>
      <c r="E17" s="19">
        <v>12247977</v>
      </c>
      <c r="F17" s="20">
        <v>15337908</v>
      </c>
      <c r="G17" s="24"/>
      <c r="H17" s="24">
        <v>-4007198</v>
      </c>
      <c r="I17" s="24">
        <v>162494807</v>
      </c>
      <c r="J17" s="20">
        <v>158487609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158487609</v>
      </c>
      <c r="X17" s="20">
        <v>-8401662</v>
      </c>
      <c r="Y17" s="24">
        <v>166889271</v>
      </c>
      <c r="Z17" s="25">
        <v>-1986.3840154483721</v>
      </c>
      <c r="AA17" s="26">
        <v>15337908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/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/>
      <c r="Y21" s="20">
        <v>-9066659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160625499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15337908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149838366</v>
      </c>
      <c r="X25" s="36">
        <f t="shared" si="1"/>
        <v>-8401662</v>
      </c>
      <c r="Y25" s="36">
        <f t="shared" si="1"/>
        <v>158240028</v>
      </c>
      <c r="Z25" s="37">
        <f>+IF(X25&lt;&gt;0,+(Y25/X25)*100,0)</f>
        <v>-1883.4372056385987</v>
      </c>
      <c r="AA25" s="38">
        <f>SUM(AA15:AA24)</f>
        <v>15337908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172207162</v>
      </c>
      <c r="D26" s="29">
        <f>+D13+D25</f>
        <v>0</v>
      </c>
      <c r="E26" s="30">
        <f t="shared" si="2"/>
        <v>146634637</v>
      </c>
      <c r="F26" s="31">
        <f t="shared" si="2"/>
        <v>149724568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175311795</v>
      </c>
      <c r="X26" s="31">
        <f t="shared" si="2"/>
        <v>34399093</v>
      </c>
      <c r="Y26" s="31">
        <f t="shared" si="2"/>
        <v>140912702</v>
      </c>
      <c r="Z26" s="32">
        <f>+IF(X26&lt;&gt;0,+(Y26/X26)*100,0)</f>
        <v>409.6407483767087</v>
      </c>
      <c r="AA26" s="33">
        <f>+AA13+AA25</f>
        <v>149724568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/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/>
      <c r="Y30" s="20">
        <v>17011594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150553204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103233407</v>
      </c>
      <c r="X32" s="20">
        <v>20035271</v>
      </c>
      <c r="Y32" s="20">
        <v>83198136</v>
      </c>
      <c r="Z32" s="21">
        <v>415.25835113485618</v>
      </c>
      <c r="AA32" s="22">
        <v>150553204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15941643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4414487</v>
      </c>
      <c r="Y35" s="20">
        <v>-4417636</v>
      </c>
      <c r="Z35" s="21">
        <v>-100.07133331687237</v>
      </c>
      <c r="AA35" s="22">
        <v>15941643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166494847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120241852</v>
      </c>
      <c r="X37" s="31">
        <f t="shared" si="3"/>
        <v>24449758</v>
      </c>
      <c r="Y37" s="31">
        <f t="shared" si="3"/>
        <v>95792094</v>
      </c>
      <c r="Z37" s="32">
        <f>+IF(X37&lt;&gt;0,+(Y37/X37)*100,0)</f>
        <v>391.79158337681707</v>
      </c>
      <c r="AA37" s="33">
        <f>SUM(AA29:AA36)</f>
        <v>166494847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/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/>
      <c r="Y39" s="20">
        <v>149140221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0</v>
      </c>
      <c r="Y43" s="36">
        <f t="shared" si="4"/>
        <v>149140221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166494847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269382073</v>
      </c>
      <c r="X44" s="31">
        <f t="shared" si="5"/>
        <v>24449758</v>
      </c>
      <c r="Y44" s="31">
        <f t="shared" si="5"/>
        <v>244932315</v>
      </c>
      <c r="Z44" s="32">
        <f>+IF(X44&lt;&gt;0,+(Y44/X44)*100,0)</f>
        <v>1001.7780748586551</v>
      </c>
      <c r="AA44" s="33">
        <f>+AA37+AA43</f>
        <v>166494847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-106976885</v>
      </c>
      <c r="D45" s="42">
        <f t="shared" si="6"/>
        <v>0</v>
      </c>
      <c r="E45" s="43">
        <f t="shared" si="6"/>
        <v>-16770279</v>
      </c>
      <c r="F45" s="44">
        <f t="shared" si="6"/>
        <v>-16770279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-94070278</v>
      </c>
      <c r="X45" s="44">
        <f t="shared" si="6"/>
        <v>9949335</v>
      </c>
      <c r="Y45" s="44">
        <f t="shared" si="6"/>
        <v>-104019613</v>
      </c>
      <c r="Z45" s="45">
        <f>+IF(X45&lt;&gt;0,+(Y45/X45)*100,0)</f>
        <v>-1045.4931208970247</v>
      </c>
      <c r="AA45" s="46">
        <f>+AA26-AA44</f>
        <v>-16770279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/>
      <c r="G47" s="20"/>
      <c r="H47" s="20"/>
      <c r="I47" s="20">
        <v>-32239547</v>
      </c>
      <c r="J47" s="20">
        <v>-32239547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-32239547</v>
      </c>
      <c r="X47" s="20"/>
      <c r="Y47" s="20">
        <v>-32239547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-32239547</v>
      </c>
      <c r="X50" s="52">
        <f t="shared" si="7"/>
        <v>0</v>
      </c>
      <c r="Y50" s="52">
        <f t="shared" si="7"/>
        <v>-32239547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-21936226</v>
      </c>
      <c r="X6" s="20">
        <v>57772248</v>
      </c>
      <c r="Y6" s="20">
        <v>-79708474</v>
      </c>
      <c r="Z6" s="21">
        <v>-137.97017903821225</v>
      </c>
      <c r="AA6" s="22">
        <v>231087665</v>
      </c>
    </row>
    <row r="7" spans="1:27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16526660</v>
      </c>
      <c r="X7" s="20">
        <v>-205662</v>
      </c>
      <c r="Y7" s="20">
        <v>16732322</v>
      </c>
      <c r="Z7" s="21">
        <v>-8135.83549707773</v>
      </c>
      <c r="AA7" s="22">
        <v>-822658</v>
      </c>
    </row>
    <row r="8" spans="1:27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7067</v>
      </c>
      <c r="X8" s="20">
        <v>629199</v>
      </c>
      <c r="Y8" s="20">
        <v>-622132</v>
      </c>
      <c r="Z8" s="21">
        <v>-98.876825932654057</v>
      </c>
      <c r="AA8" s="22">
        <v>2516960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-1432028</v>
      </c>
      <c r="X10" s="20">
        <v>-7481304</v>
      </c>
      <c r="Y10" s="20">
        <v>6049276</v>
      </c>
      <c r="Z10" s="21">
        <v>-80.858577595563546</v>
      </c>
      <c r="AA10" s="22">
        <v>-29927505</v>
      </c>
    </row>
    <row r="11" spans="1:27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2759389</v>
      </c>
      <c r="X11" s="20"/>
      <c r="Y11" s="24">
        <v>2759389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-4075138</v>
      </c>
      <c r="X13" s="31">
        <f t="shared" si="0"/>
        <v>50714481</v>
      </c>
      <c r="Y13" s="31">
        <f t="shared" si="0"/>
        <v>-54789619</v>
      </c>
      <c r="Z13" s="32">
        <f>+IF(X13&lt;&gt;0,+(Y13/X13)*100,0)</f>
        <v>-108.03545243813105</v>
      </c>
      <c r="AA13" s="33">
        <f>SUM(AA6:AA12)</f>
        <v>202854462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14563433</v>
      </c>
      <c r="X17" s="20">
        <v>88090929</v>
      </c>
      <c r="Y17" s="24">
        <v>-73527496</v>
      </c>
      <c r="Z17" s="25">
        <v>-83.467726853011172</v>
      </c>
      <c r="AA17" s="26">
        <v>177018283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14563433</v>
      </c>
      <c r="X25" s="36">
        <f t="shared" si="1"/>
        <v>88090929</v>
      </c>
      <c r="Y25" s="36">
        <f t="shared" si="1"/>
        <v>-73527496</v>
      </c>
      <c r="Z25" s="37">
        <f>+IF(X25&lt;&gt;0,+(Y25/X25)*100,0)</f>
        <v>-83.467726853011172</v>
      </c>
      <c r="AA25" s="38">
        <f>SUM(AA15:AA24)</f>
        <v>177018283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10488295</v>
      </c>
      <c r="X26" s="31">
        <f t="shared" si="2"/>
        <v>138805410</v>
      </c>
      <c r="Y26" s="31">
        <f t="shared" si="2"/>
        <v>-128317115</v>
      </c>
      <c r="Z26" s="32">
        <f>+IF(X26&lt;&gt;0,+(Y26/X26)*100,0)</f>
        <v>-92.44388601280022</v>
      </c>
      <c r="AA26" s="33">
        <f>+AA13+AA25</f>
        <v>379872745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-4173</v>
      </c>
      <c r="X32" s="20">
        <v>143336161</v>
      </c>
      <c r="Y32" s="20">
        <v>-143340334</v>
      </c>
      <c r="Z32" s="21">
        <v>-100.00291133791424</v>
      </c>
      <c r="AA32" s="22">
        <v>399726048</v>
      </c>
    </row>
    <row r="33" spans="1:27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-4564992</v>
      </c>
      <c r="X33" s="20">
        <v>-18786894</v>
      </c>
      <c r="Y33" s="20">
        <v>14221902</v>
      </c>
      <c r="Z33" s="21">
        <v>-75.701188285833737</v>
      </c>
      <c r="AA33" s="22">
        <v>-75147598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-4569165</v>
      </c>
      <c r="X37" s="31">
        <f t="shared" si="3"/>
        <v>124549267</v>
      </c>
      <c r="Y37" s="31">
        <f t="shared" si="3"/>
        <v>-129118432</v>
      </c>
      <c r="Z37" s="32">
        <f>+IF(X37&lt;&gt;0,+(Y37/X37)*100,0)</f>
        <v>-103.66856032962441</v>
      </c>
      <c r="AA37" s="33">
        <f>SUM(AA29:AA36)</f>
        <v>324578450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-4569165</v>
      </c>
      <c r="X44" s="31">
        <f t="shared" si="5"/>
        <v>124549267</v>
      </c>
      <c r="Y44" s="31">
        <f t="shared" si="5"/>
        <v>-129118432</v>
      </c>
      <c r="Z44" s="32">
        <f>+IF(X44&lt;&gt;0,+(Y44/X44)*100,0)</f>
        <v>-103.66856032962441</v>
      </c>
      <c r="AA44" s="33">
        <f>+AA37+AA43</f>
        <v>324578450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15057460</v>
      </c>
      <c r="X45" s="44">
        <f t="shared" si="6"/>
        <v>14256143</v>
      </c>
      <c r="Y45" s="44">
        <f t="shared" si="6"/>
        <v>801317</v>
      </c>
      <c r="Z45" s="45">
        <f>+IF(X45&lt;&gt;0,+(Y45/X45)*100,0)</f>
        <v>5.620854111802891</v>
      </c>
      <c r="AA45" s="46">
        <f>+AA26-AA44</f>
        <v>55294295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38003913</v>
      </c>
      <c r="Y47" s="20">
        <v>-38003913</v>
      </c>
      <c r="Z47" s="47">
        <v>-100</v>
      </c>
      <c r="AA47" s="22">
        <v>152015654</v>
      </c>
    </row>
    <row r="48" spans="1:27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38003913</v>
      </c>
      <c r="Y50" s="52">
        <f t="shared" si="7"/>
        <v>-38003913</v>
      </c>
      <c r="Z50" s="53">
        <f>+IF(X50&lt;&gt;0,+(Y50/X50)*100,0)</f>
        <v>-100</v>
      </c>
      <c r="AA50" s="54">
        <f>SUM(AA47:AA49)</f>
        <v>152015654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191698119</v>
      </c>
      <c r="D6" s="18"/>
      <c r="E6" s="19">
        <v>649727648</v>
      </c>
      <c r="F6" s="20">
        <v>649727648</v>
      </c>
      <c r="G6" s="20">
        <v>433627040</v>
      </c>
      <c r="H6" s="20">
        <v>-20415266</v>
      </c>
      <c r="I6" s="20">
        <v>29750219</v>
      </c>
      <c r="J6" s="20">
        <v>442961993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442961993</v>
      </c>
      <c r="X6" s="20">
        <v>83702181</v>
      </c>
      <c r="Y6" s="20">
        <v>359259812</v>
      </c>
      <c r="Z6" s="21">
        <v>429.21200822712137</v>
      </c>
      <c r="AA6" s="22">
        <v>649727648</v>
      </c>
    </row>
    <row r="7" spans="1:27" x14ac:dyDescent="0.25">
      <c r="A7" s="23" t="s">
        <v>35</v>
      </c>
      <c r="B7" s="17" t="s">
        <v>32</v>
      </c>
      <c r="C7" s="18">
        <v>1707648999</v>
      </c>
      <c r="D7" s="18"/>
      <c r="E7" s="19">
        <v>1444095438</v>
      </c>
      <c r="F7" s="20">
        <v>1444095438</v>
      </c>
      <c r="G7" s="20">
        <v>1470398338</v>
      </c>
      <c r="H7" s="20">
        <v>-208117426</v>
      </c>
      <c r="I7" s="20">
        <v>109878551</v>
      </c>
      <c r="J7" s="20">
        <v>1372159463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1372159463</v>
      </c>
      <c r="X7" s="20">
        <v>270571559</v>
      </c>
      <c r="Y7" s="20">
        <v>1101587904</v>
      </c>
      <c r="Z7" s="21">
        <v>407.1336647766442</v>
      </c>
      <c r="AA7" s="22">
        <v>1444095438</v>
      </c>
    </row>
    <row r="8" spans="1:27" x14ac:dyDescent="0.25">
      <c r="A8" s="23" t="s">
        <v>36</v>
      </c>
      <c r="B8" s="17" t="s">
        <v>32</v>
      </c>
      <c r="C8" s="18">
        <v>14522918</v>
      </c>
      <c r="D8" s="18"/>
      <c r="E8" s="19">
        <v>-21555829</v>
      </c>
      <c r="F8" s="20">
        <v>-21555829</v>
      </c>
      <c r="G8" s="20">
        <v>7067</v>
      </c>
      <c r="H8" s="20"/>
      <c r="I8" s="20">
        <v>14517574</v>
      </c>
      <c r="J8" s="20">
        <v>14524641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14524641</v>
      </c>
      <c r="X8" s="20">
        <v>-6475464</v>
      </c>
      <c r="Y8" s="20">
        <v>21000105</v>
      </c>
      <c r="Z8" s="21">
        <v>-324.30270633888165</v>
      </c>
      <c r="AA8" s="22">
        <v>-21555829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-43772134</v>
      </c>
      <c r="D10" s="18"/>
      <c r="E10" s="19">
        <v>-68686042</v>
      </c>
      <c r="F10" s="20">
        <v>-68686042</v>
      </c>
      <c r="G10" s="20">
        <v>-25046607</v>
      </c>
      <c r="H10" s="20">
        <v>-250397</v>
      </c>
      <c r="I10" s="20">
        <v>-6015832</v>
      </c>
      <c r="J10" s="20">
        <v>-31312836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-31312836</v>
      </c>
      <c r="X10" s="20">
        <v>-28538249</v>
      </c>
      <c r="Y10" s="20">
        <v>-2774587</v>
      </c>
      <c r="Z10" s="21">
        <v>9.7223449133126572</v>
      </c>
      <c r="AA10" s="22">
        <v>-68686042</v>
      </c>
    </row>
    <row r="11" spans="1:27" x14ac:dyDescent="0.25">
      <c r="A11" s="23" t="s">
        <v>39</v>
      </c>
      <c r="B11" s="17" t="s">
        <v>32</v>
      </c>
      <c r="C11" s="18">
        <v>143516041</v>
      </c>
      <c r="D11" s="18"/>
      <c r="E11" s="19">
        <v>96453359</v>
      </c>
      <c r="F11" s="20">
        <v>96453359</v>
      </c>
      <c r="G11" s="24">
        <v>61853977</v>
      </c>
      <c r="H11" s="24">
        <v>5521286</v>
      </c>
      <c r="I11" s="24">
        <v>36206997</v>
      </c>
      <c r="J11" s="20">
        <v>103582260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103582260</v>
      </c>
      <c r="X11" s="20">
        <v>24995681</v>
      </c>
      <c r="Y11" s="24">
        <v>78586579</v>
      </c>
      <c r="Z11" s="25">
        <v>314.40063185315898</v>
      </c>
      <c r="AA11" s="26">
        <v>96453359</v>
      </c>
    </row>
    <row r="12" spans="1:27" x14ac:dyDescent="0.25">
      <c r="A12" s="23" t="s">
        <v>40</v>
      </c>
      <c r="B12" s="17" t="s">
        <v>32</v>
      </c>
      <c r="C12" s="18">
        <v>-7355980</v>
      </c>
      <c r="D12" s="18"/>
      <c r="E12" s="19">
        <v>-1269022</v>
      </c>
      <c r="F12" s="20">
        <v>-1269022</v>
      </c>
      <c r="G12" s="20">
        <v>-7355981</v>
      </c>
      <c r="H12" s="20"/>
      <c r="I12" s="20"/>
      <c r="J12" s="20">
        <v>-7355981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-7355981</v>
      </c>
      <c r="X12" s="20">
        <v>-1269022</v>
      </c>
      <c r="Y12" s="20">
        <v>-6086959</v>
      </c>
      <c r="Z12" s="21">
        <v>479.6574842674122</v>
      </c>
      <c r="AA12" s="22">
        <v>-1269022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2006257963</v>
      </c>
      <c r="D13" s="29">
        <f>SUM(D6:D12)</f>
        <v>0</v>
      </c>
      <c r="E13" s="30">
        <f t="shared" si="0"/>
        <v>2098765552</v>
      </c>
      <c r="F13" s="31">
        <f t="shared" si="0"/>
        <v>2098765552</v>
      </c>
      <c r="G13" s="31">
        <f t="shared" si="0"/>
        <v>1933483834</v>
      </c>
      <c r="H13" s="31">
        <f t="shared" si="0"/>
        <v>-223261803</v>
      </c>
      <c r="I13" s="31">
        <f t="shared" si="0"/>
        <v>184337509</v>
      </c>
      <c r="J13" s="31">
        <f t="shared" si="0"/>
        <v>1894559540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1894559540</v>
      </c>
      <c r="X13" s="31">
        <f t="shared" si="0"/>
        <v>342986686</v>
      </c>
      <c r="Y13" s="31">
        <f t="shared" si="0"/>
        <v>1551572854</v>
      </c>
      <c r="Z13" s="32">
        <f>+IF(X13&lt;&gt;0,+(Y13/X13)*100,0)</f>
        <v>452.37116113597483</v>
      </c>
      <c r="AA13" s="33">
        <f>SUM(AA6:AA12)</f>
        <v>2098765552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9184674704</v>
      </c>
      <c r="D17" s="18"/>
      <c r="E17" s="19">
        <v>4028319631</v>
      </c>
      <c r="F17" s="20">
        <v>4112599052</v>
      </c>
      <c r="G17" s="24">
        <v>7444881221</v>
      </c>
      <c r="H17" s="24">
        <v>75243274</v>
      </c>
      <c r="I17" s="24">
        <v>-730456458</v>
      </c>
      <c r="J17" s="20">
        <v>6789668037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6789668037</v>
      </c>
      <c r="X17" s="20">
        <v>2333188518</v>
      </c>
      <c r="Y17" s="24">
        <v>4456479519</v>
      </c>
      <c r="Z17" s="25">
        <v>191.00383379308229</v>
      </c>
      <c r="AA17" s="26">
        <v>4112599052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-826068</v>
      </c>
      <c r="D21" s="18"/>
      <c r="E21" s="19">
        <v>10011319</v>
      </c>
      <c r="F21" s="20">
        <v>10011319</v>
      </c>
      <c r="G21" s="20">
        <v>9225737</v>
      </c>
      <c r="H21" s="20">
        <v>-20600</v>
      </c>
      <c r="I21" s="20">
        <v>-9086285</v>
      </c>
      <c r="J21" s="20">
        <v>118852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118852</v>
      </c>
      <c r="X21" s="20">
        <v>10190619</v>
      </c>
      <c r="Y21" s="20">
        <v>-10071767</v>
      </c>
      <c r="Z21" s="21">
        <v>-98.83371167148924</v>
      </c>
      <c r="AA21" s="22">
        <v>10011319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9179320532</v>
      </c>
      <c r="D25" s="29">
        <f t="shared" ref="D25:Y25" si="1">SUM(D15:D24)</f>
        <v>0</v>
      </c>
      <c r="E25" s="35">
        <f t="shared" si="1"/>
        <v>4038330950</v>
      </c>
      <c r="F25" s="36">
        <f t="shared" si="1"/>
        <v>4122610371</v>
      </c>
      <c r="G25" s="36">
        <f t="shared" si="1"/>
        <v>7449244521</v>
      </c>
      <c r="H25" s="36">
        <f t="shared" si="1"/>
        <v>75139592</v>
      </c>
      <c r="I25" s="36">
        <f t="shared" si="1"/>
        <v>-739125327</v>
      </c>
      <c r="J25" s="36">
        <f t="shared" si="1"/>
        <v>6785258786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6785258786</v>
      </c>
      <c r="X25" s="36">
        <f t="shared" si="1"/>
        <v>2343379137</v>
      </c>
      <c r="Y25" s="36">
        <f t="shared" si="1"/>
        <v>4441879649</v>
      </c>
      <c r="Z25" s="37">
        <f>+IF(X25&lt;&gt;0,+(Y25/X25)*100,0)</f>
        <v>189.55019180918825</v>
      </c>
      <c r="AA25" s="38">
        <f>SUM(AA15:AA24)</f>
        <v>4122610371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11185578495</v>
      </c>
      <c r="D26" s="29">
        <f>+D13+D25</f>
        <v>0</v>
      </c>
      <c r="E26" s="30">
        <f t="shared" si="2"/>
        <v>6137096502</v>
      </c>
      <c r="F26" s="31">
        <f t="shared" si="2"/>
        <v>6221375923</v>
      </c>
      <c r="G26" s="31">
        <f t="shared" si="2"/>
        <v>9382728355</v>
      </c>
      <c r="H26" s="31">
        <f t="shared" si="2"/>
        <v>-148122211</v>
      </c>
      <c r="I26" s="31">
        <f t="shared" si="2"/>
        <v>-554787818</v>
      </c>
      <c r="J26" s="31">
        <f t="shared" si="2"/>
        <v>8679818326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8679818326</v>
      </c>
      <c r="X26" s="31">
        <f t="shared" si="2"/>
        <v>2686365823</v>
      </c>
      <c r="Y26" s="31">
        <f t="shared" si="2"/>
        <v>5993452503</v>
      </c>
      <c r="Z26" s="32">
        <f>+IF(X26&lt;&gt;0,+(Y26/X26)*100,0)</f>
        <v>223.10634135103794</v>
      </c>
      <c r="AA26" s="33">
        <f>+AA13+AA25</f>
        <v>6221375923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/>
      <c r="G30" s="20"/>
      <c r="H30" s="20"/>
      <c r="I30" s="20">
        <v>15173041</v>
      </c>
      <c r="J30" s="20">
        <v>15173041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15173041</v>
      </c>
      <c r="X30" s="20"/>
      <c r="Y30" s="20">
        <v>15173041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-885802</v>
      </c>
      <c r="D31" s="18"/>
      <c r="E31" s="19">
        <v>-1050631</v>
      </c>
      <c r="F31" s="20">
        <v>-1050631</v>
      </c>
      <c r="G31" s="20">
        <v>-1103981</v>
      </c>
      <c r="H31" s="20">
        <v>183715</v>
      </c>
      <c r="I31" s="20">
        <v>-24787</v>
      </c>
      <c r="J31" s="20">
        <v>-945053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-945053</v>
      </c>
      <c r="X31" s="20">
        <v>-1050631</v>
      </c>
      <c r="Y31" s="20">
        <v>105578</v>
      </c>
      <c r="Z31" s="21">
        <v>-10.049008643377171</v>
      </c>
      <c r="AA31" s="22">
        <v>-1050631</v>
      </c>
    </row>
    <row r="32" spans="1:27" x14ac:dyDescent="0.25">
      <c r="A32" s="23" t="s">
        <v>59</v>
      </c>
      <c r="B32" s="17" t="s">
        <v>32</v>
      </c>
      <c r="C32" s="18">
        <v>333130697</v>
      </c>
      <c r="D32" s="18"/>
      <c r="E32" s="19">
        <v>653016050</v>
      </c>
      <c r="F32" s="20">
        <v>729605133</v>
      </c>
      <c r="G32" s="20">
        <v>-116477757</v>
      </c>
      <c r="H32" s="20">
        <v>2634538</v>
      </c>
      <c r="I32" s="20">
        <v>167345586</v>
      </c>
      <c r="J32" s="20">
        <v>53502367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53502367</v>
      </c>
      <c r="X32" s="20">
        <v>249906472</v>
      </c>
      <c r="Y32" s="20">
        <v>-196404105</v>
      </c>
      <c r="Z32" s="21">
        <v>-78.591043852597792</v>
      </c>
      <c r="AA32" s="22">
        <v>729605133</v>
      </c>
    </row>
    <row r="33" spans="1:27" x14ac:dyDescent="0.25">
      <c r="A33" s="23" t="s">
        <v>60</v>
      </c>
      <c r="B33" s="17" t="s">
        <v>32</v>
      </c>
      <c r="C33" s="18">
        <v>-4081424</v>
      </c>
      <c r="D33" s="18"/>
      <c r="E33" s="19">
        <v>-31440493</v>
      </c>
      <c r="F33" s="20">
        <v>-41399391</v>
      </c>
      <c r="G33" s="20">
        <v>-7121924</v>
      </c>
      <c r="H33" s="20">
        <v>75017461</v>
      </c>
      <c r="I33" s="20">
        <v>6103933</v>
      </c>
      <c r="J33" s="20">
        <v>73999470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73999470</v>
      </c>
      <c r="X33" s="20">
        <v>-31409349</v>
      </c>
      <c r="Y33" s="20">
        <v>105408819</v>
      </c>
      <c r="Z33" s="21">
        <v>-335.59695554339572</v>
      </c>
      <c r="AA33" s="22">
        <v>-41399391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362249798</v>
      </c>
      <c r="D35" s="18"/>
      <c r="E35" s="19">
        <v>96678059</v>
      </c>
      <c r="F35" s="20">
        <v>96678059</v>
      </c>
      <c r="G35" s="20">
        <v>377491073</v>
      </c>
      <c r="H35" s="20">
        <v>9105726</v>
      </c>
      <c r="I35" s="20">
        <v>-73487334</v>
      </c>
      <c r="J35" s="20">
        <v>313109465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313109465</v>
      </c>
      <c r="X35" s="20">
        <v>62316650</v>
      </c>
      <c r="Y35" s="20">
        <v>250792815</v>
      </c>
      <c r="Z35" s="21">
        <v>402.44912876414247</v>
      </c>
      <c r="AA35" s="22">
        <v>96678059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707424863</v>
      </c>
      <c r="D37" s="29">
        <f t="shared" ref="D37:Y37" si="3">SUM(D29:D36)</f>
        <v>0</v>
      </c>
      <c r="E37" s="30">
        <f t="shared" si="3"/>
        <v>717202985</v>
      </c>
      <c r="F37" s="31">
        <f t="shared" si="3"/>
        <v>783833170</v>
      </c>
      <c r="G37" s="31">
        <f t="shared" si="3"/>
        <v>252787411</v>
      </c>
      <c r="H37" s="31">
        <f t="shared" si="3"/>
        <v>86941440</v>
      </c>
      <c r="I37" s="31">
        <f t="shared" si="3"/>
        <v>115110439</v>
      </c>
      <c r="J37" s="31">
        <f t="shared" si="3"/>
        <v>454839290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454839290</v>
      </c>
      <c r="X37" s="31">
        <f t="shared" si="3"/>
        <v>279763142</v>
      </c>
      <c r="Y37" s="31">
        <f t="shared" si="3"/>
        <v>175076148</v>
      </c>
      <c r="Z37" s="32">
        <f>+IF(X37&lt;&gt;0,+(Y37/X37)*100,0)</f>
        <v>62.580133590292611</v>
      </c>
      <c r="AA37" s="33">
        <f>SUM(AA29:AA36)</f>
        <v>783833170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>
        <v>23149120</v>
      </c>
      <c r="F39" s="20">
        <v>23149120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5787282</v>
      </c>
      <c r="Y39" s="20">
        <v>143352939</v>
      </c>
      <c r="Z39" s="21">
        <v>2477.0339340643845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60036</v>
      </c>
      <c r="Y40" s="20">
        <v>-60036</v>
      </c>
      <c r="Z40" s="21">
        <v>-100</v>
      </c>
      <c r="AA40" s="22">
        <v>240139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>
        <v>-751900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-751900</v>
      </c>
      <c r="Y42" s="20">
        <v>751900</v>
      </c>
      <c r="Z42" s="21">
        <v>-100</v>
      </c>
      <c r="AA42" s="22">
        <v>-751900</v>
      </c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22637359</v>
      </c>
      <c r="F43" s="36">
        <f t="shared" si="4"/>
        <v>22637359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5095418</v>
      </c>
      <c r="Y43" s="36">
        <f t="shared" si="4"/>
        <v>144044803</v>
      </c>
      <c r="Z43" s="37">
        <f>+IF(X43&lt;&gt;0,+(Y43/X43)*100,0)</f>
        <v>2826.9477204814207</v>
      </c>
      <c r="AA43" s="38">
        <f>SUM(AA39:AA42)</f>
        <v>22637359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856565084</v>
      </c>
      <c r="D44" s="29">
        <f>+D37+D43</f>
        <v>0</v>
      </c>
      <c r="E44" s="30">
        <f t="shared" si="5"/>
        <v>739840344</v>
      </c>
      <c r="F44" s="31">
        <f t="shared" si="5"/>
        <v>806470529</v>
      </c>
      <c r="G44" s="31">
        <f t="shared" si="5"/>
        <v>252787411</v>
      </c>
      <c r="H44" s="31">
        <f t="shared" si="5"/>
        <v>86941440</v>
      </c>
      <c r="I44" s="31">
        <f t="shared" si="5"/>
        <v>264250660</v>
      </c>
      <c r="J44" s="31">
        <f t="shared" si="5"/>
        <v>603979511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603979511</v>
      </c>
      <c r="X44" s="31">
        <f t="shared" si="5"/>
        <v>284858560</v>
      </c>
      <c r="Y44" s="31">
        <f t="shared" si="5"/>
        <v>319120951</v>
      </c>
      <c r="Z44" s="32">
        <f>+IF(X44&lt;&gt;0,+(Y44/X44)*100,0)</f>
        <v>112.02786077413296</v>
      </c>
      <c r="AA44" s="33">
        <f>+AA37+AA43</f>
        <v>806470529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10329013411</v>
      </c>
      <c r="D45" s="42">
        <f t="shared" si="6"/>
        <v>0</v>
      </c>
      <c r="E45" s="43">
        <f t="shared" si="6"/>
        <v>5397256158</v>
      </c>
      <c r="F45" s="44">
        <f t="shared" si="6"/>
        <v>5414905394</v>
      </c>
      <c r="G45" s="44">
        <f t="shared" si="6"/>
        <v>9129940944</v>
      </c>
      <c r="H45" s="44">
        <f t="shared" si="6"/>
        <v>-235063651</v>
      </c>
      <c r="I45" s="44">
        <f t="shared" si="6"/>
        <v>-819038478</v>
      </c>
      <c r="J45" s="44">
        <f t="shared" si="6"/>
        <v>8075838815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8075838815</v>
      </c>
      <c r="X45" s="44">
        <f t="shared" si="6"/>
        <v>2401507263</v>
      </c>
      <c r="Y45" s="44">
        <f t="shared" si="6"/>
        <v>5674331552</v>
      </c>
      <c r="Z45" s="45">
        <f>+IF(X45&lt;&gt;0,+(Y45/X45)*100,0)</f>
        <v>236.28208997842202</v>
      </c>
      <c r="AA45" s="46">
        <f>+AA26-AA44</f>
        <v>5414905394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233834174</v>
      </c>
      <c r="D47" s="18"/>
      <c r="E47" s="19">
        <v>1930056350</v>
      </c>
      <c r="F47" s="20">
        <v>1971456162</v>
      </c>
      <c r="G47" s="20">
        <v>365801293</v>
      </c>
      <c r="H47" s="20">
        <v>-263451384</v>
      </c>
      <c r="I47" s="20">
        <v>530907578</v>
      </c>
      <c r="J47" s="20">
        <v>633257487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633257487</v>
      </c>
      <c r="X47" s="20">
        <v>519564961</v>
      </c>
      <c r="Y47" s="20">
        <v>113692526</v>
      </c>
      <c r="Z47" s="47">
        <v>21.882254296205321</v>
      </c>
      <c r="AA47" s="22">
        <v>1971456162</v>
      </c>
    </row>
    <row r="48" spans="1:27" x14ac:dyDescent="0.25">
      <c r="A48" s="23" t="s">
        <v>73</v>
      </c>
      <c r="B48" s="17" t="s">
        <v>32</v>
      </c>
      <c r="C48" s="18">
        <v>-35361338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198472836</v>
      </c>
      <c r="D50" s="50">
        <f t="shared" ref="D50:Y50" si="7">SUM(D47:D49)</f>
        <v>0</v>
      </c>
      <c r="E50" s="51">
        <f t="shared" si="7"/>
        <v>1930056350</v>
      </c>
      <c r="F50" s="52">
        <f t="shared" si="7"/>
        <v>1971456162</v>
      </c>
      <c r="G50" s="52">
        <f t="shared" si="7"/>
        <v>383065860</v>
      </c>
      <c r="H50" s="52">
        <f t="shared" si="7"/>
        <v>-263451384</v>
      </c>
      <c r="I50" s="52">
        <f t="shared" si="7"/>
        <v>530907578</v>
      </c>
      <c r="J50" s="52">
        <f t="shared" si="7"/>
        <v>650522054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650522054</v>
      </c>
      <c r="X50" s="52">
        <f t="shared" si="7"/>
        <v>519564961</v>
      </c>
      <c r="Y50" s="52">
        <f t="shared" si="7"/>
        <v>130957093</v>
      </c>
      <c r="Z50" s="53">
        <f>+IF(X50&lt;&gt;0,+(Y50/X50)*100,0)</f>
        <v>25.205143308345612</v>
      </c>
      <c r="AA50" s="54">
        <f>SUM(AA47:AA49)</f>
        <v>1971456162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D3D34C-4D39-4D06-AC41-3F39EAEE5059}"/>
</file>

<file path=customXml/itemProps2.xml><?xml version="1.0" encoding="utf-8"?>
<ds:datastoreItem xmlns:ds="http://schemas.openxmlformats.org/officeDocument/2006/customXml" ds:itemID="{ED2F8164-433C-4141-AB57-69E4443419B4}"/>
</file>

<file path=customXml/itemProps3.xml><?xml version="1.0" encoding="utf-8"?>
<ds:datastoreItem xmlns:ds="http://schemas.openxmlformats.org/officeDocument/2006/customXml" ds:itemID="{F0E87906-3A23-4514-B640-EE1728330A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2023-12-06T12:42:36Z</dcterms:created>
  <dcterms:modified xsi:type="dcterms:W3CDTF">2023-12-06T12:43:31Z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